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B60BB315-8E62-479B-99C5-EA3AA6A9DCEB}" xr6:coauthVersionLast="47" xr6:coauthVersionMax="47" xr10:uidLastSave="{00000000-0000-0000-0000-000000000000}"/>
  <bookViews>
    <workbookView xWindow="-120" yWindow="-120" windowWidth="29040" windowHeight="15720" firstSheet="1" activeTab="1"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 r:id="rId6"/>
    <externalReference r:id="rId7"/>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NN'!$A$4:$P$5</definedName>
    <definedName name="_xlnm._FilterDatabase" localSheetId="1" hidden="1">'ĐẤT PNN'!$A$6:$XED$6</definedName>
    <definedName name="_xlnm._FilterDatabase" localSheetId="0" hidden="1">'Đầu vào (2)'!$A$1:$WWX$202</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NN'!$A$1:$P$201</definedName>
    <definedName name="_xlnm.Print_Area" localSheetId="1">'ĐẤT PNN'!$A$2:$L$202</definedName>
    <definedName name="_xlnm.Print_Area">#REF!</definedName>
    <definedName name="_xlnm.Print_Titles" localSheetId="2">'ĐẤT NN'!$4:$5</definedName>
    <definedName name="_xlnm.Print_Titles" localSheetId="1">'ĐẤT PNN'!$5:$5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13" l="1"/>
  <c r="F7" i="13" s="1"/>
  <c r="E8" i="13"/>
  <c r="F8" i="13" s="1"/>
  <c r="E9" i="13"/>
  <c r="F9" i="13" s="1"/>
  <c r="E10" i="13"/>
  <c r="F10" i="13" s="1"/>
  <c r="E11" i="13"/>
  <c r="F11" i="13" s="1"/>
  <c r="E12" i="13"/>
  <c r="F12" i="13" s="1"/>
  <c r="E13" i="13"/>
  <c r="H13" i="13" s="1"/>
  <c r="E14" i="13"/>
  <c r="F14" i="13" s="1"/>
  <c r="E15" i="13"/>
  <c r="F15" i="13" s="1"/>
  <c r="E16" i="13"/>
  <c r="F16" i="13" s="1"/>
  <c r="E17" i="13"/>
  <c r="F17" i="13" s="1"/>
  <c r="E18" i="13"/>
  <c r="H18" i="13" s="1"/>
  <c r="E19" i="13"/>
  <c r="F19" i="13" s="1"/>
  <c r="E20" i="13"/>
  <c r="F20" i="13" s="1"/>
  <c r="E21" i="13"/>
  <c r="F21" i="13" s="1"/>
  <c r="E22" i="13"/>
  <c r="F22" i="13" s="1"/>
  <c r="E23" i="13"/>
  <c r="F23" i="13" s="1"/>
  <c r="E24" i="13"/>
  <c r="F24" i="13" s="1"/>
  <c r="E25" i="13"/>
  <c r="H25" i="13" s="1"/>
  <c r="E26" i="13"/>
  <c r="F26" i="13" s="1"/>
  <c r="E27" i="13"/>
  <c r="F27" i="13" s="1"/>
  <c r="E28" i="13"/>
  <c r="F28" i="13" s="1"/>
  <c r="E29" i="13"/>
  <c r="F29" i="13" s="1"/>
  <c r="E30" i="13"/>
  <c r="F30" i="13" s="1"/>
  <c r="E31" i="13"/>
  <c r="F31" i="13" s="1"/>
  <c r="E32" i="13"/>
  <c r="F32" i="13" s="1"/>
  <c r="E33" i="13"/>
  <c r="F33" i="13" s="1"/>
  <c r="E34" i="13"/>
  <c r="F34" i="13" s="1"/>
  <c r="E35" i="13"/>
  <c r="F35" i="13" s="1"/>
  <c r="E36" i="13"/>
  <c r="H36" i="13" s="1"/>
  <c r="E37" i="13"/>
  <c r="H37" i="13" s="1"/>
  <c r="E38" i="13"/>
  <c r="F38" i="13" s="1"/>
  <c r="E39" i="13"/>
  <c r="F39" i="13" s="1"/>
  <c r="E40" i="13"/>
  <c r="F40" i="13" s="1"/>
  <c r="E41" i="13"/>
  <c r="F41" i="13" s="1"/>
  <c r="E42" i="13"/>
  <c r="H42" i="13" s="1"/>
  <c r="E43" i="13"/>
  <c r="F43" i="13" s="1"/>
  <c r="E44" i="13"/>
  <c r="F44" i="13" s="1"/>
  <c r="E45" i="13"/>
  <c r="F45" i="13" s="1"/>
  <c r="E46" i="13"/>
  <c r="F46" i="13" s="1"/>
  <c r="E47" i="13"/>
  <c r="F47" i="13" s="1"/>
  <c r="E48" i="13"/>
  <c r="F48" i="13" s="1"/>
  <c r="E49" i="13"/>
  <c r="H49" i="13" s="1"/>
  <c r="E50" i="13"/>
  <c r="F50" i="13" s="1"/>
  <c r="E51" i="13"/>
  <c r="F51" i="13" s="1"/>
  <c r="E52" i="13"/>
  <c r="F52" i="13" s="1"/>
  <c r="E53" i="13"/>
  <c r="F53" i="13" s="1"/>
  <c r="E54" i="13"/>
  <c r="H54" i="13" s="1"/>
  <c r="E55" i="13"/>
  <c r="F55" i="13" s="1"/>
  <c r="E56" i="13"/>
  <c r="F56" i="13" s="1"/>
  <c r="E57" i="13"/>
  <c r="F57" i="13" s="1"/>
  <c r="E58" i="13"/>
  <c r="F58" i="13" s="1"/>
  <c r="E59" i="13"/>
  <c r="F59" i="13" s="1"/>
  <c r="E60" i="13"/>
  <c r="F60" i="13" s="1"/>
  <c r="E61" i="13"/>
  <c r="F61" i="13" s="1"/>
  <c r="E62" i="13"/>
  <c r="F62" i="13" s="1"/>
  <c r="E63" i="13"/>
  <c r="F63" i="13" s="1"/>
  <c r="E64" i="13"/>
  <c r="F64" i="13" s="1"/>
  <c r="E65" i="13"/>
  <c r="F65" i="13" s="1"/>
  <c r="E66" i="13"/>
  <c r="H66" i="13" s="1"/>
  <c r="E67" i="13"/>
  <c r="F67" i="13" s="1"/>
  <c r="E68" i="13"/>
  <c r="F68" i="13" s="1"/>
  <c r="E69" i="13"/>
  <c r="F69" i="13" s="1"/>
  <c r="E70" i="13"/>
  <c r="F70" i="13" s="1"/>
  <c r="E71" i="13"/>
  <c r="F71" i="13" s="1"/>
  <c r="E72" i="13"/>
  <c r="F72" i="13" s="1"/>
  <c r="E73" i="13"/>
  <c r="F73" i="13" s="1"/>
  <c r="E74" i="13"/>
  <c r="F74" i="13" s="1"/>
  <c r="E75" i="13"/>
  <c r="F75" i="13" s="1"/>
  <c r="E76" i="13"/>
  <c r="F76" i="13" s="1"/>
  <c r="E77" i="13"/>
  <c r="F77" i="13" s="1"/>
  <c r="E78" i="13"/>
  <c r="H78" i="13" s="1"/>
  <c r="E79" i="13"/>
  <c r="F79" i="13" s="1"/>
  <c r="E80" i="13"/>
  <c r="F80" i="13" s="1"/>
  <c r="E81" i="13"/>
  <c r="F81" i="13" s="1"/>
  <c r="E82" i="13"/>
  <c r="F82" i="13" s="1"/>
  <c r="E83" i="13"/>
  <c r="F83" i="13" s="1"/>
  <c r="E84" i="13"/>
  <c r="H84" i="13" s="1"/>
  <c r="E85" i="13"/>
  <c r="H85" i="13" s="1"/>
  <c r="E86" i="13"/>
  <c r="F86" i="13" s="1"/>
  <c r="E87" i="13"/>
  <c r="F87" i="13" s="1"/>
  <c r="E88" i="13"/>
  <c r="H88" i="13" s="1"/>
  <c r="E89" i="13"/>
  <c r="H89" i="13" s="1"/>
  <c r="E90" i="13"/>
  <c r="H90" i="13" s="1"/>
  <c r="E91" i="13"/>
  <c r="F91" i="13" s="1"/>
  <c r="E92" i="13"/>
  <c r="F92" i="13" s="1"/>
  <c r="E93" i="13"/>
  <c r="F93" i="13" s="1"/>
  <c r="E94" i="13"/>
  <c r="F94" i="13" s="1"/>
  <c r="E95" i="13"/>
  <c r="F95" i="13" s="1"/>
  <c r="E96" i="13"/>
  <c r="H96" i="13" s="1"/>
  <c r="E97" i="13"/>
  <c r="H97" i="13" s="1"/>
  <c r="E98" i="13"/>
  <c r="F98" i="13" s="1"/>
  <c r="E99" i="13"/>
  <c r="F99" i="13" s="1"/>
  <c r="E100" i="13"/>
  <c r="F100" i="13" s="1"/>
  <c r="E101" i="13"/>
  <c r="F101" i="13" s="1"/>
  <c r="E102" i="13"/>
  <c r="H102" i="13" s="1"/>
  <c r="E103" i="13"/>
  <c r="F103" i="13" s="1"/>
  <c r="E104" i="13"/>
  <c r="F104" i="13" s="1"/>
  <c r="E105" i="13"/>
  <c r="F105" i="13" s="1"/>
  <c r="E106" i="13"/>
  <c r="F106" i="13" s="1"/>
  <c r="E107" i="13"/>
  <c r="F107" i="13" s="1"/>
  <c r="E108" i="13"/>
  <c r="H108" i="13" s="1"/>
  <c r="E109" i="13"/>
  <c r="H109" i="13" s="1"/>
  <c r="E110" i="13"/>
  <c r="F110" i="13" s="1"/>
  <c r="E111" i="13"/>
  <c r="H111" i="13" s="1"/>
  <c r="E112" i="13"/>
  <c r="F112" i="13" s="1"/>
  <c r="E113" i="13"/>
  <c r="F113" i="13" s="1"/>
  <c r="E114" i="13"/>
  <c r="H114" i="13" s="1"/>
  <c r="E115" i="13"/>
  <c r="F115" i="13" s="1"/>
  <c r="E116" i="13"/>
  <c r="F116" i="13" s="1"/>
  <c r="E117" i="13"/>
  <c r="F117" i="13" s="1"/>
  <c r="E118" i="13"/>
  <c r="H118" i="13" s="1"/>
  <c r="E119" i="13"/>
  <c r="F119" i="13" s="1"/>
  <c r="E120" i="13"/>
  <c r="F120" i="13" s="1"/>
  <c r="E121" i="13"/>
  <c r="F121" i="13" s="1"/>
  <c r="E122" i="13"/>
  <c r="F122" i="13" s="1"/>
  <c r="E123" i="13"/>
  <c r="H123" i="13" s="1"/>
  <c r="E124" i="13"/>
  <c r="F124" i="13" s="1"/>
  <c r="E125" i="13"/>
  <c r="F125" i="13" s="1"/>
  <c r="E126" i="13"/>
  <c r="H126" i="13" s="1"/>
  <c r="E127" i="13"/>
  <c r="F127" i="13" s="1"/>
  <c r="E128" i="13"/>
  <c r="F128" i="13" s="1"/>
  <c r="E129" i="13"/>
  <c r="F129" i="13" s="1"/>
  <c r="E130" i="13"/>
  <c r="F130" i="13" s="1"/>
  <c r="E131" i="13"/>
  <c r="F131" i="13" s="1"/>
  <c r="E132" i="13"/>
  <c r="H132" i="13" s="1"/>
  <c r="E133" i="13"/>
  <c r="F133" i="13" s="1"/>
  <c r="E134" i="13"/>
  <c r="F134" i="13" s="1"/>
  <c r="E135" i="13"/>
  <c r="F135" i="13" s="1"/>
  <c r="E136" i="13"/>
  <c r="F136" i="13" s="1"/>
  <c r="E137" i="13"/>
  <c r="F137" i="13" s="1"/>
  <c r="E138" i="13"/>
  <c r="F138" i="13" s="1"/>
  <c r="E139" i="13"/>
  <c r="F139" i="13" s="1"/>
  <c r="E140" i="13"/>
  <c r="F140" i="13" s="1"/>
  <c r="E141" i="13"/>
  <c r="F141" i="13" s="1"/>
  <c r="E142" i="13"/>
  <c r="F142" i="13" s="1"/>
  <c r="E143" i="13"/>
  <c r="F143" i="13" s="1"/>
  <c r="E144" i="13"/>
  <c r="H144" i="13" s="1"/>
  <c r="E145" i="13"/>
  <c r="F145" i="13" s="1"/>
  <c r="E146" i="13"/>
  <c r="F146" i="13" s="1"/>
  <c r="E147" i="13"/>
  <c r="H147" i="13" s="1"/>
  <c r="E148" i="13"/>
  <c r="F148" i="13" s="1"/>
  <c r="E149" i="13"/>
  <c r="F149" i="13" s="1"/>
  <c r="E150" i="13"/>
  <c r="H150" i="13" s="1"/>
  <c r="E151" i="13"/>
  <c r="F151" i="13" s="1"/>
  <c r="E152" i="13"/>
  <c r="F152" i="13" s="1"/>
  <c r="E153" i="13"/>
  <c r="F153" i="13" s="1"/>
  <c r="E154" i="13"/>
  <c r="F154" i="13" s="1"/>
  <c r="E155" i="13"/>
  <c r="H155" i="13" s="1"/>
  <c r="E156" i="13"/>
  <c r="F156" i="13" s="1"/>
  <c r="E157" i="13"/>
  <c r="F157" i="13" s="1"/>
  <c r="E158" i="13"/>
  <c r="F158" i="13" s="1"/>
  <c r="E159" i="13"/>
  <c r="H159" i="13" s="1"/>
  <c r="E160" i="13"/>
  <c r="F160" i="13" s="1"/>
  <c r="E161" i="13"/>
  <c r="F161" i="13" s="1"/>
  <c r="E162" i="13"/>
  <c r="H162" i="13" s="1"/>
  <c r="E163" i="13"/>
  <c r="F163" i="13" s="1"/>
  <c r="E164" i="13"/>
  <c r="F164" i="13" s="1"/>
  <c r="E165" i="13"/>
  <c r="F165" i="13" s="1"/>
  <c r="E166" i="13"/>
  <c r="F166" i="13" s="1"/>
  <c r="E167" i="13"/>
  <c r="F167" i="13" s="1"/>
  <c r="E168" i="13"/>
  <c r="H168" i="13" s="1"/>
  <c r="E169" i="13"/>
  <c r="F169" i="13" s="1"/>
  <c r="E170" i="13"/>
  <c r="F170" i="13" s="1"/>
  <c r="E171" i="13"/>
  <c r="H171" i="13" s="1"/>
  <c r="E172" i="13"/>
  <c r="F172" i="13" s="1"/>
  <c r="E173" i="13"/>
  <c r="F173" i="13" s="1"/>
  <c r="E174" i="13"/>
  <c r="H174" i="13" s="1"/>
  <c r="E175" i="13"/>
  <c r="F175" i="13" s="1"/>
  <c r="E176" i="13"/>
  <c r="F176" i="13" s="1"/>
  <c r="E177" i="13"/>
  <c r="F177" i="13" s="1"/>
  <c r="E178" i="13"/>
  <c r="F178" i="13" s="1"/>
  <c r="E179" i="13"/>
  <c r="F179" i="13" s="1"/>
  <c r="E180" i="13"/>
  <c r="H180" i="13" s="1"/>
  <c r="E181" i="13"/>
  <c r="F181" i="13" s="1"/>
  <c r="E182" i="13"/>
  <c r="F182" i="13" s="1"/>
  <c r="E183" i="13"/>
  <c r="H183" i="13" s="1"/>
  <c r="E184" i="13"/>
  <c r="F184" i="13" s="1"/>
  <c r="E185" i="13"/>
  <c r="F185" i="13" s="1"/>
  <c r="E186" i="13"/>
  <c r="H186" i="13" s="1"/>
  <c r="E187" i="13"/>
  <c r="F187" i="13" s="1"/>
  <c r="E188" i="13"/>
  <c r="F188" i="13" s="1"/>
  <c r="E189" i="13"/>
  <c r="F189" i="13" s="1"/>
  <c r="E190" i="13"/>
  <c r="F190" i="13" s="1"/>
  <c r="E191" i="13"/>
  <c r="F191" i="13" s="1"/>
  <c r="E192" i="13"/>
  <c r="F192" i="13" s="1"/>
  <c r="E193" i="13"/>
  <c r="F193" i="13" s="1"/>
  <c r="E194" i="13"/>
  <c r="F194" i="13" s="1"/>
  <c r="E195" i="13"/>
  <c r="H195" i="13" s="1"/>
  <c r="E196" i="13"/>
  <c r="F196" i="13" s="1"/>
  <c r="E197" i="13"/>
  <c r="F197" i="13" s="1"/>
  <c r="E198" i="13"/>
  <c r="H198" i="13" s="1"/>
  <c r="E199" i="13"/>
  <c r="F199" i="13" s="1"/>
  <c r="E200" i="13"/>
  <c r="F200" i="13" s="1"/>
  <c r="E201" i="13"/>
  <c r="F201" i="13" s="1"/>
  <c r="E6" i="13"/>
  <c r="H6" i="13" s="1"/>
  <c r="B201" i="13"/>
  <c r="B200" i="13"/>
  <c r="B199" i="13"/>
  <c r="B198" i="13"/>
  <c r="B197" i="13"/>
  <c r="B196" i="13"/>
  <c r="B195" i="13"/>
  <c r="B194" i="13"/>
  <c r="B193" i="13"/>
  <c r="B192" i="13"/>
  <c r="B191" i="13"/>
  <c r="B190" i="13"/>
  <c r="B189" i="13"/>
  <c r="B188" i="13"/>
  <c r="B187" i="13"/>
  <c r="B186" i="13"/>
  <c r="B185" i="13"/>
  <c r="B184" i="13"/>
  <c r="B183" i="13"/>
  <c r="B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B17" i="13"/>
  <c r="B16" i="13"/>
  <c r="B15" i="13"/>
  <c r="B14" i="13"/>
  <c r="B13" i="13"/>
  <c r="B12" i="13"/>
  <c r="B11" i="13"/>
  <c r="B10" i="13"/>
  <c r="B9" i="13"/>
  <c r="B8" i="13"/>
  <c r="B7" i="13"/>
  <c r="B6" i="13"/>
  <c r="C202" i="11"/>
  <c r="C201" i="11"/>
  <c r="C200" i="11"/>
  <c r="C199" i="11"/>
  <c r="C198" i="11"/>
  <c r="C197" i="11"/>
  <c r="C196" i="11"/>
  <c r="C195" i="11"/>
  <c r="C194" i="11"/>
  <c r="C193" i="11"/>
  <c r="C192" i="11"/>
  <c r="C191" i="11"/>
  <c r="C190" i="11"/>
  <c r="C189" i="11"/>
  <c r="C188" i="11"/>
  <c r="C187" i="11"/>
  <c r="C186" i="11"/>
  <c r="C185" i="11"/>
  <c r="C184" i="11"/>
  <c r="C183" i="11"/>
  <c r="C182" i="11"/>
  <c r="C181" i="11"/>
  <c r="C180" i="11"/>
  <c r="C179" i="11"/>
  <c r="C178" i="11"/>
  <c r="C177" i="11"/>
  <c r="C176" i="11"/>
  <c r="C175" i="11"/>
  <c r="C174" i="11"/>
  <c r="C173" i="11"/>
  <c r="C172" i="11"/>
  <c r="C171" i="11"/>
  <c r="C170" i="11"/>
  <c r="C169" i="11"/>
  <c r="C168" i="11"/>
  <c r="C167" i="11"/>
  <c r="C166" i="11"/>
  <c r="C165" i="11"/>
  <c r="C164" i="11"/>
  <c r="C163" i="11"/>
  <c r="C162" i="11"/>
  <c r="C161" i="11"/>
  <c r="C160" i="11"/>
  <c r="C159" i="11"/>
  <c r="C158" i="11"/>
  <c r="C157" i="11"/>
  <c r="C156" i="11"/>
  <c r="C155" i="11"/>
  <c r="C154" i="11"/>
  <c r="C153" i="11"/>
  <c r="C152" i="11"/>
  <c r="C151" i="11"/>
  <c r="C150" i="11"/>
  <c r="C149" i="11"/>
  <c r="C148" i="11"/>
  <c r="C147" i="11"/>
  <c r="C146" i="11"/>
  <c r="C145" i="11"/>
  <c r="C144" i="11"/>
  <c r="C143" i="11"/>
  <c r="C142" i="11"/>
  <c r="C141" i="11"/>
  <c r="C140" i="11"/>
  <c r="C139" i="11"/>
  <c r="C138" i="11"/>
  <c r="C137" i="11"/>
  <c r="C136" i="11"/>
  <c r="C135" i="11"/>
  <c r="C134" i="11"/>
  <c r="C133" i="11"/>
  <c r="C132" i="11"/>
  <c r="C131" i="11"/>
  <c r="C130" i="11"/>
  <c r="C129" i="11"/>
  <c r="C128" i="11"/>
  <c r="C127" i="11"/>
  <c r="C126" i="11"/>
  <c r="C125" i="11"/>
  <c r="C124" i="11"/>
  <c r="C123" i="11"/>
  <c r="C122" i="11"/>
  <c r="C121" i="11"/>
  <c r="C120" i="11"/>
  <c r="C119" i="11"/>
  <c r="C118" i="11"/>
  <c r="C117" i="11"/>
  <c r="C116" i="11"/>
  <c r="C115" i="11"/>
  <c r="C114" i="11"/>
  <c r="C113" i="11"/>
  <c r="C112" i="11"/>
  <c r="C111" i="11"/>
  <c r="C110" i="11"/>
  <c r="C109" i="11"/>
  <c r="C108" i="11"/>
  <c r="C107" i="11"/>
  <c r="C106" i="11"/>
  <c r="C105" i="11"/>
  <c r="C104" i="11"/>
  <c r="C103" i="11"/>
  <c r="C102" i="11"/>
  <c r="C101" i="11"/>
  <c r="C100" i="11"/>
  <c r="C99" i="11"/>
  <c r="C98" i="11"/>
  <c r="C97" i="11"/>
  <c r="C96" i="11"/>
  <c r="C95" i="11"/>
  <c r="C94" i="11"/>
  <c r="C93" i="11"/>
  <c r="C92" i="11"/>
  <c r="C91" i="11"/>
  <c r="C90" i="11"/>
  <c r="C89" i="11"/>
  <c r="C88" i="11"/>
  <c r="C87" i="11"/>
  <c r="C86" i="11"/>
  <c r="C85" i="11"/>
  <c r="C84" i="11"/>
  <c r="C83" i="11"/>
  <c r="C82" i="11"/>
  <c r="C81" i="11"/>
  <c r="C80" i="11"/>
  <c r="C79" i="11"/>
  <c r="C78" i="11"/>
  <c r="C77" i="11"/>
  <c r="C76" i="11"/>
  <c r="C75" i="11"/>
  <c r="C74" i="11"/>
  <c r="C73" i="11"/>
  <c r="C72" i="11"/>
  <c r="C71" i="11"/>
  <c r="C70" i="11"/>
  <c r="C69" i="11"/>
  <c r="C68" i="11"/>
  <c r="C67" i="11"/>
  <c r="C66" i="11"/>
  <c r="C65" i="11"/>
  <c r="C64" i="11"/>
  <c r="C63" i="11"/>
  <c r="C62" i="11"/>
  <c r="C61" i="11"/>
  <c r="C60" i="11"/>
  <c r="C59" i="11"/>
  <c r="C58" i="11"/>
  <c r="C57" i="11"/>
  <c r="C56" i="11"/>
  <c r="C55" i="11"/>
  <c r="C54" i="11"/>
  <c r="C53" i="11"/>
  <c r="C52" i="11"/>
  <c r="C51" i="11"/>
  <c r="C50" i="11"/>
  <c r="C49" i="11"/>
  <c r="C48" i="11"/>
  <c r="C47" i="11"/>
  <c r="C46" i="11"/>
  <c r="C45" i="11"/>
  <c r="C44" i="11"/>
  <c r="C43" i="11"/>
  <c r="C42" i="11"/>
  <c r="C41" i="11"/>
  <c r="C40" i="11"/>
  <c r="C39" i="11"/>
  <c r="C38" i="11"/>
  <c r="C37" i="11"/>
  <c r="C36" i="11"/>
  <c r="C35" i="11"/>
  <c r="C34" i="11"/>
  <c r="C33" i="11"/>
  <c r="C32" i="11"/>
  <c r="C31" i="11"/>
  <c r="C30" i="11"/>
  <c r="C29" i="11"/>
  <c r="C28" i="11"/>
  <c r="C27" i="11"/>
  <c r="C26" i="11"/>
  <c r="C25" i="11"/>
  <c r="C24" i="11"/>
  <c r="C23" i="11"/>
  <c r="C22" i="11"/>
  <c r="C21" i="11"/>
  <c r="C20" i="11"/>
  <c r="C19" i="11"/>
  <c r="C18" i="11"/>
  <c r="C17" i="11"/>
  <c r="C16" i="11"/>
  <c r="C15" i="11"/>
  <c r="C14" i="11"/>
  <c r="C13" i="11"/>
  <c r="C12" i="11"/>
  <c r="C11" i="11"/>
  <c r="C10" i="11"/>
  <c r="C9" i="11"/>
  <c r="C8" i="11"/>
  <c r="C7" i="11"/>
  <c r="H7" i="13" l="1"/>
  <c r="H8" i="13"/>
  <c r="H17" i="13"/>
  <c r="H19" i="13"/>
  <c r="H34" i="13"/>
  <c r="H35" i="13"/>
  <c r="H172" i="13"/>
  <c r="H191" i="13"/>
  <c r="H45" i="13"/>
  <c r="H57" i="13"/>
  <c r="H69" i="13"/>
  <c r="H81" i="13"/>
  <c r="H93" i="13"/>
  <c r="H105" i="13"/>
  <c r="H117" i="13"/>
  <c r="H190" i="13"/>
  <c r="H9" i="13"/>
  <c r="H47" i="13"/>
  <c r="H59" i="13"/>
  <c r="H71" i="13"/>
  <c r="H83" i="13"/>
  <c r="H95" i="13"/>
  <c r="H107" i="13"/>
  <c r="H119" i="13"/>
  <c r="H173" i="13"/>
  <c r="H192" i="13"/>
  <c r="H10" i="13"/>
  <c r="H48" i="13"/>
  <c r="H60" i="13"/>
  <c r="H72" i="13"/>
  <c r="H120" i="13"/>
  <c r="H193" i="13"/>
  <c r="H46" i="13"/>
  <c r="H23" i="13"/>
  <c r="H11" i="13"/>
  <c r="H61" i="13"/>
  <c r="H73" i="13"/>
  <c r="H121" i="13"/>
  <c r="H175" i="13"/>
  <c r="H194" i="13"/>
  <c r="H94" i="13"/>
  <c r="H27" i="13"/>
  <c r="H12" i="13"/>
  <c r="H38" i="13"/>
  <c r="H50" i="13"/>
  <c r="H62" i="13"/>
  <c r="H74" i="13"/>
  <c r="H86" i="13"/>
  <c r="H98" i="13"/>
  <c r="H110" i="13"/>
  <c r="H122" i="13"/>
  <c r="H176" i="13"/>
  <c r="H70" i="13"/>
  <c r="H29" i="13"/>
  <c r="H39" i="13"/>
  <c r="H51" i="13"/>
  <c r="H63" i="13"/>
  <c r="H75" i="13"/>
  <c r="H87" i="13"/>
  <c r="H99" i="13"/>
  <c r="H177" i="13"/>
  <c r="H196" i="13"/>
  <c r="H30" i="13"/>
  <c r="H14" i="13"/>
  <c r="H40" i="13"/>
  <c r="H52" i="13"/>
  <c r="H64" i="13"/>
  <c r="H76" i="13"/>
  <c r="H100" i="13"/>
  <c r="H112" i="13"/>
  <c r="H124" i="13"/>
  <c r="H178" i="13"/>
  <c r="H197" i="13"/>
  <c r="H58" i="13"/>
  <c r="H15" i="13"/>
  <c r="H41" i="13"/>
  <c r="H53" i="13"/>
  <c r="H65" i="13"/>
  <c r="H77" i="13"/>
  <c r="H101" i="13"/>
  <c r="H113" i="13"/>
  <c r="H167" i="13"/>
  <c r="H179" i="13"/>
  <c r="H16" i="13"/>
  <c r="H199" i="13"/>
  <c r="H106" i="13"/>
  <c r="H156" i="13"/>
  <c r="H43" i="13"/>
  <c r="H55" i="13"/>
  <c r="H67" i="13"/>
  <c r="H79" i="13"/>
  <c r="H91" i="13"/>
  <c r="H103" i="13"/>
  <c r="H115" i="13"/>
  <c r="H169" i="13"/>
  <c r="H188" i="13"/>
  <c r="H200" i="13"/>
  <c r="H82" i="13"/>
  <c r="H44" i="13"/>
  <c r="H56" i="13"/>
  <c r="H68" i="13"/>
  <c r="H80" i="13"/>
  <c r="H92" i="13"/>
  <c r="H104" i="13"/>
  <c r="H116" i="13"/>
  <c r="H170" i="13"/>
  <c r="H189" i="13"/>
  <c r="H201" i="13"/>
  <c r="H133" i="13"/>
  <c r="H145" i="13"/>
  <c r="H157" i="13"/>
  <c r="H31" i="13"/>
  <c r="H134" i="13"/>
  <c r="H146" i="13"/>
  <c r="H158" i="13"/>
  <c r="H32" i="13"/>
  <c r="H135" i="13"/>
  <c r="H21" i="13"/>
  <c r="H33" i="13"/>
  <c r="H136" i="13"/>
  <c r="H148" i="13"/>
  <c r="H160" i="13"/>
  <c r="H22" i="13"/>
  <c r="H125" i="13"/>
  <c r="H137" i="13"/>
  <c r="H149" i="13"/>
  <c r="H161" i="13"/>
  <c r="H138" i="13"/>
  <c r="H24" i="13"/>
  <c r="H127" i="13"/>
  <c r="H139" i="13"/>
  <c r="H151" i="13"/>
  <c r="H163" i="13"/>
  <c r="H128" i="13"/>
  <c r="H140" i="13"/>
  <c r="H152" i="13"/>
  <c r="H164" i="13"/>
  <c r="H26" i="13"/>
  <c r="H129" i="13"/>
  <c r="H141" i="13"/>
  <c r="H153" i="13"/>
  <c r="H165" i="13"/>
  <c r="H130" i="13"/>
  <c r="H142" i="13"/>
  <c r="H154" i="13"/>
  <c r="H166" i="13"/>
  <c r="H28" i="13"/>
  <c r="H131" i="13"/>
  <c r="H143" i="13"/>
  <c r="H20" i="13"/>
  <c r="H187" i="13"/>
  <c r="H185" i="13"/>
  <c r="H184" i="13"/>
  <c r="H182" i="13"/>
  <c r="H181" i="13"/>
  <c r="F195" i="13"/>
  <c r="F147" i="13"/>
  <c r="F89" i="13"/>
  <c r="F183" i="13"/>
  <c r="F171" i="13"/>
  <c r="F123" i="13"/>
  <c r="F159" i="13"/>
  <c r="F111" i="13"/>
  <c r="F88" i="13"/>
  <c r="F109" i="13"/>
  <c r="F97" i="13"/>
  <c r="F85" i="13"/>
  <c r="F49" i="13"/>
  <c r="F37" i="13"/>
  <c r="F25" i="13"/>
  <c r="F13" i="13"/>
  <c r="F180" i="13"/>
  <c r="F168" i="13"/>
  <c r="F144" i="13"/>
  <c r="F132" i="13"/>
  <c r="F108" i="13"/>
  <c r="F96" i="13"/>
  <c r="F84" i="13"/>
  <c r="F36" i="13"/>
  <c r="F155" i="13"/>
  <c r="F6" i="13"/>
  <c r="F118" i="13"/>
  <c r="F198" i="13"/>
  <c r="F186" i="13"/>
  <c r="F174" i="13"/>
  <c r="F162" i="13"/>
  <c r="F150" i="13"/>
  <c r="F126" i="13"/>
  <c r="F114" i="13"/>
  <c r="F102" i="13"/>
  <c r="F90" i="13"/>
  <c r="F78" i="13"/>
  <c r="F66" i="13"/>
  <c r="F54" i="13"/>
  <c r="F42" i="13"/>
  <c r="F18" i="13"/>
  <c r="AL190" i="15" l="1"/>
  <c r="AP190" i="15" s="1"/>
  <c r="AT190" i="15" s="1"/>
  <c r="S190" i="15"/>
  <c r="R190" i="15"/>
  <c r="Q190" i="15"/>
  <c r="P190" i="15"/>
  <c r="D190" i="15"/>
  <c r="C190" i="15"/>
  <c r="B190" i="15"/>
  <c r="A190" i="15"/>
  <c r="AL183" i="15"/>
  <c r="AO183" i="15" s="1"/>
  <c r="AS183" i="15" s="1"/>
  <c r="S183" i="15"/>
  <c r="R183" i="15"/>
  <c r="Q183" i="15"/>
  <c r="P183" i="15"/>
  <c r="D183" i="15"/>
  <c r="C183" i="15"/>
  <c r="B183" i="15"/>
  <c r="A183" i="15"/>
  <c r="AL169" i="15"/>
  <c r="AN169" i="15" s="1"/>
  <c r="AR169" i="15" s="1"/>
  <c r="S169" i="15"/>
  <c r="R169" i="15"/>
  <c r="Q169" i="15"/>
  <c r="P169" i="15"/>
  <c r="D169" i="15"/>
  <c r="C169" i="15"/>
  <c r="B169" i="15"/>
  <c r="A169" i="15"/>
  <c r="AL162" i="15"/>
  <c r="AP162" i="15" s="1"/>
  <c r="AT162" i="15" s="1"/>
  <c r="S162" i="15"/>
  <c r="R162" i="15"/>
  <c r="Q162" i="15"/>
  <c r="P162" i="15"/>
  <c r="D162" i="15"/>
  <c r="C162" i="15"/>
  <c r="B162" i="15"/>
  <c r="A162" i="15"/>
  <c r="AM155" i="15"/>
  <c r="AO155" i="15" s="1"/>
  <c r="AS155" i="15" s="1"/>
  <c r="T155" i="15"/>
  <c r="D155" i="15"/>
  <c r="C155" i="15"/>
  <c r="B155" i="15"/>
  <c r="A155" i="15"/>
  <c r="AM148" i="15"/>
  <c r="AQ148" i="15" s="1"/>
  <c r="AU148" i="15" s="1"/>
  <c r="Z148" i="15"/>
  <c r="T148" i="15"/>
  <c r="D148" i="15"/>
  <c r="C148" i="15"/>
  <c r="B148" i="15"/>
  <c r="A148" i="15"/>
  <c r="AM141" i="15"/>
  <c r="AP141" i="15" s="1"/>
  <c r="AT141" i="15" s="1"/>
  <c r="AA141" i="15"/>
  <c r="Z141" i="15"/>
  <c r="Y141" i="15"/>
  <c r="T141" i="15"/>
  <c r="D141" i="15"/>
  <c r="C141" i="15"/>
  <c r="B141" i="15"/>
  <c r="A141" i="15"/>
  <c r="AM134" i="15"/>
  <c r="AP134" i="15" s="1"/>
  <c r="AT134" i="15" s="1"/>
  <c r="T134" i="15"/>
  <c r="D134" i="15"/>
  <c r="C134" i="15"/>
  <c r="B134" i="15"/>
  <c r="A134" i="15"/>
  <c r="AM127" i="15"/>
  <c r="AQ127" i="15" s="1"/>
  <c r="AU127" i="15" s="1"/>
  <c r="AB127" i="15"/>
  <c r="Z127" i="15"/>
  <c r="Y127" i="15"/>
  <c r="T127" i="15"/>
  <c r="D127" i="15"/>
  <c r="C127" i="15"/>
  <c r="B127" i="15"/>
  <c r="A127" i="15"/>
  <c r="AL120" i="15"/>
  <c r="AN120" i="15" s="1"/>
  <c r="AR120" i="15" s="1"/>
  <c r="S120" i="15"/>
  <c r="R120" i="15"/>
  <c r="Q120" i="15"/>
  <c r="P120" i="15"/>
  <c r="D120" i="15"/>
  <c r="C120" i="15"/>
  <c r="B120" i="15"/>
  <c r="A120" i="15"/>
  <c r="AL113" i="15"/>
  <c r="AM113" i="15" s="1"/>
  <c r="S113" i="15"/>
  <c r="R113" i="15"/>
  <c r="Q113" i="15"/>
  <c r="P113" i="15"/>
  <c r="D113" i="15"/>
  <c r="C113" i="15"/>
  <c r="B113" i="15"/>
  <c r="U113" i="15" s="1"/>
  <c r="Y113" i="15" s="1"/>
  <c r="A113" i="15"/>
  <c r="AL106" i="15"/>
  <c r="AP106" i="15" s="1"/>
  <c r="AT106" i="15" s="1"/>
  <c r="S106" i="15"/>
  <c r="R106" i="15"/>
  <c r="Q106" i="15"/>
  <c r="P106" i="15"/>
  <c r="D106" i="15"/>
  <c r="C106" i="15"/>
  <c r="B106" i="15"/>
  <c r="A106" i="15"/>
  <c r="AL99" i="15"/>
  <c r="AP99" i="15" s="1"/>
  <c r="AT99" i="15" s="1"/>
  <c r="S99" i="15"/>
  <c r="R99" i="15"/>
  <c r="Q99" i="15"/>
  <c r="P99" i="15"/>
  <c r="D99" i="15"/>
  <c r="C99" i="15"/>
  <c r="B99" i="15"/>
  <c r="A99" i="15"/>
  <c r="AL92" i="15"/>
  <c r="AP92" i="15" s="1"/>
  <c r="AT92" i="15" s="1"/>
  <c r="S92" i="15"/>
  <c r="R92" i="15"/>
  <c r="Q92" i="15"/>
  <c r="P92" i="15"/>
  <c r="D92" i="15"/>
  <c r="C92" i="15"/>
  <c r="B92" i="15"/>
  <c r="A92" i="15"/>
  <c r="AL85" i="15"/>
  <c r="AO85" i="15" s="1"/>
  <c r="AS85" i="15" s="1"/>
  <c r="S85" i="15"/>
  <c r="R85" i="15"/>
  <c r="Q85" i="15"/>
  <c r="P85" i="15"/>
  <c r="D85" i="15"/>
  <c r="C85" i="15"/>
  <c r="B85" i="15"/>
  <c r="A85" i="15"/>
  <c r="AL78" i="15"/>
  <c r="AP78" i="15" s="1"/>
  <c r="AT78" i="15" s="1"/>
  <c r="S78" i="15"/>
  <c r="R78" i="15"/>
  <c r="Q78" i="15"/>
  <c r="P78" i="15"/>
  <c r="D78" i="15"/>
  <c r="C78" i="15"/>
  <c r="B78" i="15"/>
  <c r="A78" i="15"/>
  <c r="AL71" i="15"/>
  <c r="AN71" i="15" s="1"/>
  <c r="AR71" i="15" s="1"/>
  <c r="S71" i="15"/>
  <c r="R71" i="15"/>
  <c r="Q71" i="15"/>
  <c r="P71" i="15"/>
  <c r="D71" i="15"/>
  <c r="C71" i="15"/>
  <c r="B71" i="15"/>
  <c r="A71" i="15"/>
  <c r="AL64" i="15"/>
  <c r="AO64" i="15" s="1"/>
  <c r="AS64" i="15" s="1"/>
  <c r="AI64" i="15"/>
  <c r="AH64" i="15"/>
  <c r="S64" i="15"/>
  <c r="R64" i="15"/>
  <c r="Q64" i="15"/>
  <c r="P64" i="15"/>
  <c r="D64" i="15"/>
  <c r="C64" i="15"/>
  <c r="B64" i="15"/>
  <c r="A64" i="15"/>
  <c r="AL57" i="15"/>
  <c r="AP57" i="15" s="1"/>
  <c r="AT57" i="15" s="1"/>
  <c r="S57" i="15"/>
  <c r="R57" i="15"/>
  <c r="Q57" i="15"/>
  <c r="P57" i="15"/>
  <c r="D57" i="15"/>
  <c r="C57" i="15"/>
  <c r="B57" i="15"/>
  <c r="A57" i="15"/>
  <c r="AL50" i="15"/>
  <c r="AM50" i="15" s="1"/>
  <c r="AU50" i="15" s="1"/>
  <c r="S50" i="15"/>
  <c r="R50" i="15"/>
  <c r="Q50" i="15"/>
  <c r="P50" i="15"/>
  <c r="D50" i="15"/>
  <c r="C50" i="15"/>
  <c r="B50" i="15"/>
  <c r="A50" i="15"/>
  <c r="AL43" i="15"/>
  <c r="AM43" i="15" s="1"/>
  <c r="S43" i="15"/>
  <c r="R43" i="15"/>
  <c r="Q43" i="15"/>
  <c r="P43" i="15"/>
  <c r="D43" i="15"/>
  <c r="C43" i="15"/>
  <c r="B43" i="15"/>
  <c r="A43" i="15"/>
  <c r="AL36" i="15"/>
  <c r="AP36" i="15" s="1"/>
  <c r="AT36" i="15" s="1"/>
  <c r="S36" i="15"/>
  <c r="R36" i="15"/>
  <c r="Q36" i="15"/>
  <c r="P36" i="15"/>
  <c r="D36" i="15"/>
  <c r="C36" i="15"/>
  <c r="B36" i="15"/>
  <c r="A36" i="15"/>
  <c r="AL29" i="15"/>
  <c r="AP29" i="15" s="1"/>
  <c r="AT29" i="15" s="1"/>
  <c r="S29" i="15"/>
  <c r="R29" i="15"/>
  <c r="Q29" i="15"/>
  <c r="P29" i="15"/>
  <c r="D29" i="15"/>
  <c r="C29" i="15"/>
  <c r="B29" i="15"/>
  <c r="A29" i="15"/>
  <c r="T29" i="15" s="1"/>
  <c r="X29" i="15" s="1"/>
  <c r="AM22" i="15"/>
  <c r="AN22" i="15" s="1"/>
  <c r="AR22" i="15" s="1"/>
  <c r="Y22" i="15"/>
  <c r="T22" i="15"/>
  <c r="D22" i="15"/>
  <c r="C22" i="15"/>
  <c r="B22" i="15"/>
  <c r="A22" i="15"/>
  <c r="AM15" i="15"/>
  <c r="AQ15" i="15" s="1"/>
  <c r="AU15" i="15" s="1"/>
  <c r="Z15" i="15"/>
  <c r="T15" i="15"/>
  <c r="D15" i="15"/>
  <c r="C15" i="15"/>
  <c r="B15" i="15"/>
  <c r="A15" i="15"/>
  <c r="AL8" i="15"/>
  <c r="AM8" i="15" s="1"/>
  <c r="S8" i="15"/>
  <c r="R8" i="15"/>
  <c r="Q8" i="15"/>
  <c r="P8" i="15"/>
  <c r="D8" i="15"/>
  <c r="C8" i="15"/>
  <c r="B8" i="15"/>
  <c r="A8" i="15"/>
  <c r="T8" i="15" s="1"/>
  <c r="X8" i="15" s="1"/>
  <c r="AL1" i="15"/>
  <c r="AP1" i="15" s="1"/>
  <c r="AT1" i="15" s="1"/>
  <c r="S1" i="15"/>
  <c r="R1" i="15"/>
  <c r="Q1" i="15"/>
  <c r="P1" i="15"/>
  <c r="D1" i="15"/>
  <c r="C1" i="15"/>
  <c r="B1" i="15"/>
  <c r="A1" i="15"/>
  <c r="AP64" i="15" l="1"/>
  <c r="AT64" i="15" s="1"/>
  <c r="AN29" i="15"/>
  <c r="AR29" i="15" s="1"/>
  <c r="AO29" i="15"/>
  <c r="AS29" i="15" s="1"/>
  <c r="AM169" i="15"/>
  <c r="AU169" i="15" s="1"/>
  <c r="AO169" i="15"/>
  <c r="AS169" i="15" s="1"/>
  <c r="AP169" i="15"/>
  <c r="AT169" i="15" s="1"/>
  <c r="BE169" i="15" s="1"/>
  <c r="AQ169" i="15"/>
  <c r="AQ22" i="15"/>
  <c r="AU22" i="15" s="1"/>
  <c r="AM106" i="15"/>
  <c r="AU106" i="15" s="1"/>
  <c r="BE106" i="15" s="1"/>
  <c r="AN85" i="15"/>
  <c r="AR85" i="15" s="1"/>
  <c r="AM92" i="15"/>
  <c r="AU92" i="15" s="1"/>
  <c r="BE92" i="15" s="1"/>
  <c r="AP85" i="15"/>
  <c r="AT85" i="15" s="1"/>
  <c r="AN92" i="15"/>
  <c r="AR92" i="15" s="1"/>
  <c r="AO92" i="15"/>
  <c r="AS92" i="15" s="1"/>
  <c r="AN50" i="15"/>
  <c r="AR50" i="15" s="1"/>
  <c r="AO134" i="15"/>
  <c r="AS134" i="15" s="1"/>
  <c r="AP22" i="15"/>
  <c r="AT22" i="15" s="1"/>
  <c r="AM29" i="15"/>
  <c r="AU29" i="15" s="1"/>
  <c r="BE29" i="15" s="1"/>
  <c r="AO50" i="15"/>
  <c r="AS50" i="15" s="1"/>
  <c r="AP71" i="15"/>
  <c r="AT71" i="15" s="1"/>
  <c r="AP50" i="15"/>
  <c r="AT50" i="15" s="1"/>
  <c r="BE50" i="15" s="1"/>
  <c r="AO127" i="15"/>
  <c r="AS127" i="15" s="1"/>
  <c r="AN190" i="15"/>
  <c r="AR190" i="15" s="1"/>
  <c r="AP120" i="15"/>
  <c r="AT120" i="15" s="1"/>
  <c r="AP183" i="15"/>
  <c r="AT183" i="15" s="1"/>
  <c r="AN155" i="15"/>
  <c r="AR155" i="15" s="1"/>
  <c r="AP155" i="15"/>
  <c r="AT155" i="15" s="1"/>
  <c r="AQ155" i="15"/>
  <c r="AU155" i="15" s="1"/>
  <c r="AM162" i="15"/>
  <c r="AU162" i="15" s="1"/>
  <c r="BE162" i="15" s="1"/>
  <c r="AN43" i="15"/>
  <c r="AR43" i="15" s="1"/>
  <c r="AO43" i="15"/>
  <c r="AS43" i="15" s="1"/>
  <c r="AN106" i="15"/>
  <c r="AR106" i="15" s="1"/>
  <c r="AN162" i="15"/>
  <c r="AR162" i="15" s="1"/>
  <c r="AP43" i="15"/>
  <c r="AT43" i="15" s="1"/>
  <c r="AO106" i="15"/>
  <c r="AS106" i="15" s="1"/>
  <c r="AO162" i="15"/>
  <c r="AS162" i="15" s="1"/>
  <c r="AN15" i="15"/>
  <c r="AR15" i="15" s="1"/>
  <c r="AM120" i="15"/>
  <c r="AO15" i="15"/>
  <c r="AS15" i="15" s="1"/>
  <c r="AM64" i="15"/>
  <c r="AU64" i="15" s="1"/>
  <c r="BE64" i="15" s="1"/>
  <c r="AM85" i="15"/>
  <c r="AP113" i="15"/>
  <c r="AT113" i="15" s="1"/>
  <c r="AO120" i="15"/>
  <c r="AS120" i="15" s="1"/>
  <c r="AQ134" i="15"/>
  <c r="AU134" i="15" s="1"/>
  <c r="AQ141" i="15"/>
  <c r="AU141" i="15" s="1"/>
  <c r="AP15" i="15"/>
  <c r="AT15" i="15" s="1"/>
  <c r="AN64" i="15"/>
  <c r="AR64" i="15" s="1"/>
  <c r="AO22" i="15"/>
  <c r="AS22" i="15" s="1"/>
  <c r="AM71" i="15"/>
  <c r="AN127" i="15"/>
  <c r="AR127" i="15" s="1"/>
  <c r="AU43" i="15"/>
  <c r="AQ43" i="15"/>
  <c r="AQ113" i="15"/>
  <c r="AU113" i="15"/>
  <c r="AU8" i="15"/>
  <c r="AQ8" i="15"/>
  <c r="AQ29" i="15"/>
  <c r="AQ50" i="15"/>
  <c r="AO71" i="15"/>
  <c r="AS71" i="15" s="1"/>
  <c r="AN113" i="15"/>
  <c r="AR113" i="15" s="1"/>
  <c r="AN141" i="15"/>
  <c r="AR141" i="15" s="1"/>
  <c r="AO113" i="15"/>
  <c r="AS113" i="15" s="1"/>
  <c r="AO141" i="15"/>
  <c r="AS141" i="15" s="1"/>
  <c r="AM190" i="15"/>
  <c r="AN8" i="15"/>
  <c r="AR8" i="15" s="1"/>
  <c r="AM36" i="15"/>
  <c r="AN148" i="15"/>
  <c r="AR148" i="15" s="1"/>
  <c r="AO190" i="15"/>
  <c r="AS190" i="15" s="1"/>
  <c r="AM57" i="15"/>
  <c r="AN1" i="15"/>
  <c r="AR1" i="15" s="1"/>
  <c r="AP8" i="15"/>
  <c r="AT8" i="15" s="1"/>
  <c r="AN36" i="15"/>
  <c r="AR36" i="15" s="1"/>
  <c r="AM78" i="15"/>
  <c r="AM99" i="15"/>
  <c r="AP127" i="15"/>
  <c r="AT127" i="15" s="1"/>
  <c r="AO148" i="15"/>
  <c r="AS148" i="15" s="1"/>
  <c r="AM1" i="15"/>
  <c r="AO8" i="15"/>
  <c r="AS8" i="15" s="1"/>
  <c r="AN57" i="15"/>
  <c r="AR57" i="15" s="1"/>
  <c r="AO1" i="15"/>
  <c r="AS1" i="15" s="1"/>
  <c r="AO36" i="15"/>
  <c r="AS36" i="15" s="1"/>
  <c r="AO57" i="15"/>
  <c r="AS57" i="15" s="1"/>
  <c r="AN78" i="15"/>
  <c r="AR78" i="15" s="1"/>
  <c r="AN99" i="15"/>
  <c r="AR99" i="15" s="1"/>
  <c r="AN134" i="15"/>
  <c r="AR134" i="15" s="1"/>
  <c r="AP148" i="15"/>
  <c r="AT148" i="15" s="1"/>
  <c r="AM183" i="15"/>
  <c r="AO78" i="15"/>
  <c r="AS78" i="15" s="1"/>
  <c r="AO99" i="15"/>
  <c r="AS99" i="15" s="1"/>
  <c r="AN183" i="15"/>
  <c r="AR183" i="15" s="1"/>
  <c r="AQ106" i="15" l="1"/>
  <c r="AQ92" i="15"/>
  <c r="AQ64" i="15"/>
  <c r="BE113" i="15"/>
  <c r="BE43" i="15"/>
  <c r="AU85" i="15"/>
  <c r="BE85" i="15" s="1"/>
  <c r="AQ85" i="15"/>
  <c r="AU71" i="15"/>
  <c r="BE71" i="15" s="1"/>
  <c r="AQ71" i="15"/>
  <c r="AQ120" i="15"/>
  <c r="AU120" i="15"/>
  <c r="BE120" i="15" s="1"/>
  <c r="AQ162" i="15"/>
  <c r="AU190" i="15"/>
  <c r="BE190" i="15" s="1"/>
  <c r="AQ190" i="15"/>
  <c r="AQ99" i="15"/>
  <c r="AU99" i="15"/>
  <c r="BE99" i="15" s="1"/>
  <c r="AQ78" i="15"/>
  <c r="AU78" i="15"/>
  <c r="BE78" i="15" s="1"/>
  <c r="BE8" i="15"/>
  <c r="AQ57" i="15"/>
  <c r="AU57" i="15"/>
  <c r="BE57" i="15" s="1"/>
  <c r="AQ1" i="15"/>
  <c r="AU1" i="15"/>
  <c r="BE1" i="15" s="1"/>
  <c r="AU36" i="15"/>
  <c r="BE36" i="15" s="1"/>
  <c r="AQ36" i="15"/>
  <c r="AQ183" i="15"/>
  <c r="AU183" i="15"/>
  <c r="BE183" i="15" s="1"/>
  <c r="J131" i="11" l="1"/>
  <c r="J132" i="11"/>
  <c r="J126" i="11"/>
  <c r="J127" i="11"/>
  <c r="J128" i="11"/>
  <c r="J129" i="11"/>
  <c r="J130" i="11"/>
  <c r="J182" i="11"/>
  <c r="J183" i="11"/>
  <c r="J184" i="11"/>
  <c r="J186" i="11"/>
  <c r="J185" i="11"/>
  <c r="J187" i="11"/>
  <c r="J188" i="11"/>
  <c r="J143" i="11"/>
  <c r="J144" i="11"/>
  <c r="J145" i="11"/>
  <c r="J146" i="11"/>
  <c r="J140" i="11"/>
  <c r="J141" i="11"/>
  <c r="J142" i="11"/>
  <c r="J84" i="11"/>
  <c r="J85" i="11"/>
  <c r="J86" i="11"/>
  <c r="J87" i="11"/>
  <c r="J88" i="11"/>
  <c r="J89" i="11"/>
  <c r="J90" i="11"/>
  <c r="J133" i="11"/>
  <c r="J134" i="11"/>
  <c r="J135" i="11"/>
  <c r="J136" i="11"/>
  <c r="J139" i="11"/>
  <c r="J137" i="11"/>
  <c r="J138" i="11"/>
  <c r="K86" i="11" l="1"/>
  <c r="L86" i="11"/>
  <c r="K185" i="11"/>
  <c r="L185" i="11"/>
  <c r="K138" i="11"/>
  <c r="L138" i="11"/>
  <c r="K85" i="11"/>
  <c r="L85" i="11"/>
  <c r="K186" i="11"/>
  <c r="L186" i="11"/>
  <c r="K137" i="11"/>
  <c r="L137" i="11"/>
  <c r="K84" i="11"/>
  <c r="L84" i="11"/>
  <c r="K184" i="11"/>
  <c r="L184" i="11"/>
  <c r="K139" i="11"/>
  <c r="L139" i="11"/>
  <c r="K142" i="11"/>
  <c r="L142" i="11"/>
  <c r="K183" i="11"/>
  <c r="L183" i="11"/>
  <c r="K136" i="11"/>
  <c r="L136" i="11"/>
  <c r="L141" i="11"/>
  <c r="K141" i="11"/>
  <c r="K182" i="11"/>
  <c r="L182" i="11"/>
  <c r="K135" i="11"/>
  <c r="L135" i="11"/>
  <c r="L140" i="11"/>
  <c r="K140" i="11"/>
  <c r="K130" i="11"/>
  <c r="L130" i="11"/>
  <c r="K134" i="11"/>
  <c r="L134" i="11"/>
  <c r="K146" i="11"/>
  <c r="L146" i="11"/>
  <c r="L129" i="11"/>
  <c r="K129" i="11"/>
  <c r="L133" i="11"/>
  <c r="K133" i="11"/>
  <c r="L145" i="11"/>
  <c r="K145" i="11"/>
  <c r="K128" i="11"/>
  <c r="L128" i="11"/>
  <c r="K90" i="11"/>
  <c r="L90" i="11"/>
  <c r="L144" i="11"/>
  <c r="K144" i="11"/>
  <c r="L127" i="11"/>
  <c r="K127" i="11"/>
  <c r="L89" i="11"/>
  <c r="K89" i="11"/>
  <c r="L143" i="11"/>
  <c r="K143" i="11"/>
  <c r="K126" i="11"/>
  <c r="L126" i="11"/>
  <c r="K88" i="11"/>
  <c r="L88" i="11"/>
  <c r="K188" i="11"/>
  <c r="L188" i="11"/>
  <c r="K132" i="11"/>
  <c r="L132" i="11"/>
  <c r="L87" i="11"/>
  <c r="K87" i="11"/>
  <c r="K187" i="11"/>
  <c r="L187" i="11"/>
  <c r="K131" i="11"/>
  <c r="L131" i="11"/>
  <c r="P187" i="13" l="1"/>
  <c r="P181" i="13"/>
  <c r="P182" i="13"/>
  <c r="P185" i="13"/>
  <c r="P183" i="13"/>
  <c r="P184" i="13"/>
  <c r="P186" i="13"/>
  <c r="P139" i="13"/>
  <c r="P140" i="13"/>
  <c r="P141" i="13"/>
  <c r="P142" i="13"/>
  <c r="P143" i="13"/>
  <c r="P144" i="13"/>
  <c r="P145" i="13"/>
  <c r="P132" i="13"/>
  <c r="P133" i="13"/>
  <c r="P134" i="13"/>
  <c r="P135" i="13"/>
  <c r="P136" i="13"/>
  <c r="P137" i="13"/>
  <c r="P138" i="13"/>
  <c r="P127" i="13"/>
  <c r="P128" i="13"/>
  <c r="P129" i="13"/>
  <c r="P130" i="13"/>
  <c r="P131" i="13"/>
  <c r="P125" i="13"/>
  <c r="P126" i="13"/>
  <c r="P83" i="13"/>
  <c r="P84" i="13"/>
  <c r="P85" i="13"/>
  <c r="P86" i="13"/>
  <c r="P87" i="13"/>
  <c r="P88" i="13"/>
  <c r="P89" i="13"/>
  <c r="J176" i="11" l="1"/>
  <c r="J177" i="11"/>
  <c r="J178" i="11"/>
  <c r="J179" i="11"/>
  <c r="J180" i="11"/>
  <c r="J181" i="11"/>
  <c r="J175" i="11"/>
  <c r="J70" i="11"/>
  <c r="J71" i="11"/>
  <c r="J72" i="11"/>
  <c r="J73" i="11"/>
  <c r="J74" i="11"/>
  <c r="J75" i="11"/>
  <c r="J76" i="11"/>
  <c r="J21" i="11"/>
  <c r="J22" i="11"/>
  <c r="J23" i="11"/>
  <c r="J24" i="11"/>
  <c r="J25" i="11"/>
  <c r="J26" i="11"/>
  <c r="J27" i="11"/>
  <c r="J154" i="11"/>
  <c r="J155" i="11"/>
  <c r="J156" i="11"/>
  <c r="J157" i="11"/>
  <c r="J158" i="11"/>
  <c r="J159" i="11"/>
  <c r="J160" i="11"/>
  <c r="J201" i="11"/>
  <c r="J202" i="11"/>
  <c r="J198" i="11"/>
  <c r="J196" i="11"/>
  <c r="J197" i="11"/>
  <c r="J199" i="11"/>
  <c r="J200" i="11"/>
  <c r="J116" i="11"/>
  <c r="J117" i="11"/>
  <c r="J118" i="11"/>
  <c r="J114" i="11"/>
  <c r="J112" i="11"/>
  <c r="J113" i="11"/>
  <c r="J115" i="11"/>
  <c r="J32" i="11"/>
  <c r="J33" i="11"/>
  <c r="J34" i="11"/>
  <c r="J30" i="11"/>
  <c r="J28" i="11"/>
  <c r="J29" i="11"/>
  <c r="J31" i="11"/>
  <c r="J105" i="11"/>
  <c r="J106" i="11"/>
  <c r="J107" i="11"/>
  <c r="J108" i="11"/>
  <c r="J109" i="11"/>
  <c r="J110" i="11"/>
  <c r="J111" i="11"/>
  <c r="J54" i="11"/>
  <c r="J49" i="11"/>
  <c r="J50" i="11"/>
  <c r="J51" i="11"/>
  <c r="J52" i="11"/>
  <c r="J53" i="11"/>
  <c r="J55" i="11"/>
  <c r="J80" i="11"/>
  <c r="J81" i="11"/>
  <c r="J82" i="11"/>
  <c r="J83" i="11"/>
  <c r="J78" i="11"/>
  <c r="J77" i="11"/>
  <c r="J79" i="11"/>
  <c r="J104" i="11"/>
  <c r="J102" i="11"/>
  <c r="J98" i="11"/>
  <c r="J99" i="11"/>
  <c r="J100" i="11"/>
  <c r="J101" i="11"/>
  <c r="J103" i="11"/>
  <c r="J189" i="11"/>
  <c r="J190" i="11"/>
  <c r="J191" i="11"/>
  <c r="J192" i="11"/>
  <c r="J193" i="11"/>
  <c r="J194" i="11"/>
  <c r="J195" i="11"/>
  <c r="J7" i="11"/>
  <c r="J8" i="11"/>
  <c r="J9" i="11"/>
  <c r="J10" i="11"/>
  <c r="J11" i="11"/>
  <c r="J12" i="11"/>
  <c r="J13" i="11"/>
  <c r="J20" i="11"/>
  <c r="J18" i="11"/>
  <c r="J14" i="11"/>
  <c r="J15" i="11"/>
  <c r="J16" i="11"/>
  <c r="J17" i="11"/>
  <c r="J19" i="11"/>
  <c r="J68" i="11"/>
  <c r="J69" i="11"/>
  <c r="J66" i="11"/>
  <c r="J63" i="11"/>
  <c r="J64" i="11"/>
  <c r="J65" i="11"/>
  <c r="J67" i="11"/>
  <c r="J56" i="11"/>
  <c r="J57" i="11"/>
  <c r="J58" i="11"/>
  <c r="J59" i="11"/>
  <c r="J60" i="11"/>
  <c r="J61" i="11"/>
  <c r="J62" i="11"/>
  <c r="J152" i="11"/>
  <c r="J153" i="11"/>
  <c r="J150" i="11"/>
  <c r="J147" i="11"/>
  <c r="J148" i="11"/>
  <c r="J149" i="11"/>
  <c r="J151" i="11"/>
  <c r="J44" i="11"/>
  <c r="J45" i="11"/>
  <c r="J46" i="11"/>
  <c r="J47" i="11"/>
  <c r="J42" i="11"/>
  <c r="J48" i="11"/>
  <c r="J43" i="11"/>
  <c r="J92" i="11"/>
  <c r="J93" i="11"/>
  <c r="J94" i="11"/>
  <c r="J95" i="11"/>
  <c r="J96" i="11"/>
  <c r="J97" i="11"/>
  <c r="J91" i="11"/>
  <c r="J35" i="11"/>
  <c r="J36" i="11"/>
  <c r="J37" i="11"/>
  <c r="J38" i="11"/>
  <c r="J39" i="11"/>
  <c r="J40" i="11"/>
  <c r="J41" i="11"/>
  <c r="J168" i="11"/>
  <c r="J169" i="11"/>
  <c r="J174" i="11"/>
  <c r="J170" i="11"/>
  <c r="J171" i="11"/>
  <c r="J172" i="11"/>
  <c r="J173" i="11"/>
  <c r="J164" i="11"/>
  <c r="J165" i="11"/>
  <c r="J166" i="11"/>
  <c r="J167" i="11"/>
  <c r="J162" i="11"/>
  <c r="J161" i="11"/>
  <c r="J163" i="11"/>
  <c r="J119" i="11"/>
  <c r="J120" i="11"/>
  <c r="J121" i="11"/>
  <c r="J122" i="11"/>
  <c r="J123" i="11"/>
  <c r="J124" i="11"/>
  <c r="J125" i="11"/>
  <c r="K125" i="11" l="1"/>
  <c r="L125" i="11"/>
  <c r="K171" i="11"/>
  <c r="L171" i="11"/>
  <c r="L97" i="11"/>
  <c r="K97" i="11"/>
  <c r="K46" i="11"/>
  <c r="L46" i="11"/>
  <c r="K147" i="11"/>
  <c r="L147" i="11"/>
  <c r="K59" i="11"/>
  <c r="L59" i="11"/>
  <c r="L19" i="11"/>
  <c r="K19" i="11"/>
  <c r="K13" i="11"/>
  <c r="L13" i="11"/>
  <c r="K111" i="11"/>
  <c r="L111" i="11"/>
  <c r="K82" i="11"/>
  <c r="L82" i="11"/>
  <c r="L115" i="11"/>
  <c r="K115" i="11"/>
  <c r="K27" i="11"/>
  <c r="L27" i="11"/>
  <c r="K70" i="11"/>
  <c r="L70" i="11"/>
  <c r="K124" i="11"/>
  <c r="L124" i="11"/>
  <c r="K170" i="11"/>
  <c r="L170" i="11"/>
  <c r="L96" i="11"/>
  <c r="K96" i="11"/>
  <c r="K195" i="11"/>
  <c r="L195" i="11"/>
  <c r="K153" i="11"/>
  <c r="L153" i="11"/>
  <c r="K58" i="11"/>
  <c r="L58" i="11"/>
  <c r="L18" i="11"/>
  <c r="K18" i="11"/>
  <c r="L7" i="11"/>
  <c r="K7" i="11"/>
  <c r="K110" i="11"/>
  <c r="L110" i="11"/>
  <c r="K81" i="11"/>
  <c r="L81" i="11"/>
  <c r="L199" i="11"/>
  <c r="K199" i="11"/>
  <c r="L25" i="11"/>
  <c r="K25" i="11"/>
  <c r="K76" i="11"/>
  <c r="L76" i="11"/>
  <c r="K162" i="11"/>
  <c r="L162" i="11"/>
  <c r="L169" i="11"/>
  <c r="K169" i="11"/>
  <c r="K95" i="11"/>
  <c r="L95" i="11"/>
  <c r="K194" i="11"/>
  <c r="L194" i="11"/>
  <c r="K152" i="11"/>
  <c r="L152" i="11"/>
  <c r="L57" i="11"/>
  <c r="K57" i="11"/>
  <c r="K17" i="11"/>
  <c r="L17" i="11"/>
  <c r="K53" i="11"/>
  <c r="L53" i="11"/>
  <c r="L106" i="11"/>
  <c r="K106" i="11"/>
  <c r="K80" i="11"/>
  <c r="L80" i="11"/>
  <c r="K198" i="11"/>
  <c r="L198" i="11"/>
  <c r="K24" i="11"/>
  <c r="L24" i="11"/>
  <c r="K75" i="11"/>
  <c r="L75" i="11"/>
  <c r="K161" i="11"/>
  <c r="L161" i="11"/>
  <c r="K168" i="11"/>
  <c r="L168" i="11"/>
  <c r="K94" i="11"/>
  <c r="L94" i="11"/>
  <c r="L193" i="11"/>
  <c r="K193" i="11"/>
  <c r="K102" i="11"/>
  <c r="L102" i="11"/>
  <c r="K56" i="11"/>
  <c r="L56" i="11"/>
  <c r="K16" i="11"/>
  <c r="L16" i="11"/>
  <c r="L52" i="11"/>
  <c r="K52" i="11"/>
  <c r="K107" i="11"/>
  <c r="L107" i="11"/>
  <c r="L79" i="11"/>
  <c r="K79" i="11"/>
  <c r="K200" i="11"/>
  <c r="L200" i="11"/>
  <c r="K154" i="11"/>
  <c r="L154" i="11"/>
  <c r="K74" i="11"/>
  <c r="L74" i="11"/>
  <c r="K167" i="11"/>
  <c r="L167" i="11"/>
  <c r="K39" i="11"/>
  <c r="L39" i="11"/>
  <c r="K93" i="11"/>
  <c r="L93" i="11"/>
  <c r="K192" i="11"/>
  <c r="L192" i="11"/>
  <c r="K101" i="11"/>
  <c r="L101" i="11"/>
  <c r="K62" i="11"/>
  <c r="L62" i="11"/>
  <c r="K15" i="11"/>
  <c r="L15" i="11"/>
  <c r="K51" i="11"/>
  <c r="L51" i="11"/>
  <c r="K31" i="11"/>
  <c r="L31" i="11"/>
  <c r="K78" i="11"/>
  <c r="L78" i="11"/>
  <c r="K197" i="11"/>
  <c r="L197" i="11"/>
  <c r="K159" i="11"/>
  <c r="L159" i="11"/>
  <c r="L73" i="11"/>
  <c r="K73" i="11"/>
  <c r="K166" i="11"/>
  <c r="L166" i="11"/>
  <c r="K38" i="11"/>
  <c r="L38" i="11"/>
  <c r="K92" i="11"/>
  <c r="L92" i="11"/>
  <c r="K191" i="11"/>
  <c r="L191" i="11"/>
  <c r="K100" i="11"/>
  <c r="L100" i="11"/>
  <c r="K63" i="11"/>
  <c r="L63" i="11"/>
  <c r="K14" i="11"/>
  <c r="L14" i="11"/>
  <c r="K50" i="11"/>
  <c r="L50" i="11"/>
  <c r="K33" i="11"/>
  <c r="L33" i="11"/>
  <c r="K77" i="11"/>
  <c r="L77" i="11"/>
  <c r="K202" i="11"/>
  <c r="L202" i="11"/>
  <c r="K158" i="11"/>
  <c r="L158" i="11"/>
  <c r="K179" i="11"/>
  <c r="L179" i="11"/>
  <c r="K165" i="11"/>
  <c r="L165" i="11"/>
  <c r="L37" i="11"/>
  <c r="K37" i="11"/>
  <c r="K45" i="11"/>
  <c r="L45" i="11"/>
  <c r="K190" i="11"/>
  <c r="L190" i="11"/>
  <c r="K99" i="11"/>
  <c r="L99" i="11"/>
  <c r="K69" i="11"/>
  <c r="L69" i="11"/>
  <c r="K20" i="11"/>
  <c r="L20" i="11"/>
  <c r="L49" i="11"/>
  <c r="K49" i="11"/>
  <c r="K30" i="11"/>
  <c r="L30" i="11"/>
  <c r="K113" i="11"/>
  <c r="L113" i="11"/>
  <c r="K196" i="11"/>
  <c r="L196" i="11"/>
  <c r="K160" i="11"/>
  <c r="L160" i="11"/>
  <c r="K178" i="11"/>
  <c r="L178" i="11"/>
  <c r="K123" i="11"/>
  <c r="L123" i="11"/>
  <c r="K164" i="11"/>
  <c r="L164" i="11"/>
  <c r="L36" i="11"/>
  <c r="K36" i="11"/>
  <c r="K44" i="11"/>
  <c r="L44" i="11"/>
  <c r="K189" i="11"/>
  <c r="L189" i="11"/>
  <c r="K98" i="11"/>
  <c r="L98" i="11"/>
  <c r="K68" i="11"/>
  <c r="L68" i="11"/>
  <c r="K12" i="11"/>
  <c r="L12" i="11"/>
  <c r="L55" i="11"/>
  <c r="K55" i="11"/>
  <c r="K29" i="11"/>
  <c r="L29" i="11"/>
  <c r="K118" i="11"/>
  <c r="L118" i="11"/>
  <c r="K201" i="11"/>
  <c r="L201" i="11"/>
  <c r="K157" i="11"/>
  <c r="L157" i="11"/>
  <c r="K177" i="11"/>
  <c r="L177" i="11"/>
  <c r="K122" i="11"/>
  <c r="L122" i="11"/>
  <c r="L163" i="11"/>
  <c r="K163" i="11"/>
  <c r="K35" i="11"/>
  <c r="L35" i="11"/>
  <c r="L43" i="11"/>
  <c r="K43" i="11"/>
  <c r="K151" i="11"/>
  <c r="L151" i="11"/>
  <c r="L104" i="11"/>
  <c r="K104" i="11"/>
  <c r="L67" i="11"/>
  <c r="K67" i="11"/>
  <c r="K11" i="11"/>
  <c r="L11" i="11"/>
  <c r="K54" i="11"/>
  <c r="L54" i="11"/>
  <c r="K28" i="11"/>
  <c r="L28" i="11"/>
  <c r="K117" i="11"/>
  <c r="L117" i="11"/>
  <c r="K22" i="11"/>
  <c r="L22" i="11"/>
  <c r="K156" i="11"/>
  <c r="L156" i="11"/>
  <c r="K176" i="11"/>
  <c r="L176" i="11"/>
  <c r="L121" i="11"/>
  <c r="K121" i="11"/>
  <c r="K174" i="11"/>
  <c r="L174" i="11"/>
  <c r="L41" i="11"/>
  <c r="K41" i="11"/>
  <c r="K42" i="11"/>
  <c r="L42" i="11"/>
  <c r="K150" i="11"/>
  <c r="L150" i="11"/>
  <c r="L103" i="11"/>
  <c r="K103" i="11"/>
  <c r="K66" i="11"/>
  <c r="L66" i="11"/>
  <c r="K10" i="11"/>
  <c r="L10" i="11"/>
  <c r="K108" i="11"/>
  <c r="L108" i="11"/>
  <c r="K34" i="11"/>
  <c r="L34" i="11"/>
  <c r="K114" i="11"/>
  <c r="L114" i="11"/>
  <c r="K26" i="11"/>
  <c r="L26" i="11"/>
  <c r="K155" i="11"/>
  <c r="L155" i="11"/>
  <c r="K180" i="11"/>
  <c r="L180" i="11"/>
  <c r="K120" i="11"/>
  <c r="L120" i="11"/>
  <c r="K173" i="11"/>
  <c r="L173" i="11"/>
  <c r="K40" i="11"/>
  <c r="L40" i="11"/>
  <c r="K48" i="11"/>
  <c r="L48" i="11"/>
  <c r="K149" i="11"/>
  <c r="L149" i="11"/>
  <c r="L61" i="11"/>
  <c r="K61" i="11"/>
  <c r="K65" i="11"/>
  <c r="L65" i="11"/>
  <c r="K9" i="11"/>
  <c r="L9" i="11"/>
  <c r="L109" i="11"/>
  <c r="K109" i="11"/>
  <c r="K32" i="11"/>
  <c r="L32" i="11"/>
  <c r="K112" i="11"/>
  <c r="L112" i="11"/>
  <c r="K23" i="11"/>
  <c r="L23" i="11"/>
  <c r="K72" i="11"/>
  <c r="L72" i="11"/>
  <c r="L175" i="11"/>
  <c r="K175" i="11"/>
  <c r="K119" i="11"/>
  <c r="L119" i="11"/>
  <c r="K172" i="11"/>
  <c r="L172" i="11"/>
  <c r="L91" i="11"/>
  <c r="K91" i="11"/>
  <c r="K47" i="11"/>
  <c r="L47" i="11"/>
  <c r="K148" i="11"/>
  <c r="L148" i="11"/>
  <c r="K60" i="11"/>
  <c r="L60" i="11"/>
  <c r="K64" i="11"/>
  <c r="L64" i="11"/>
  <c r="K8" i="11"/>
  <c r="L8" i="11"/>
  <c r="K105" i="11"/>
  <c r="L105" i="11"/>
  <c r="K83" i="11"/>
  <c r="L83" i="11"/>
  <c r="K116" i="11"/>
  <c r="L116" i="11"/>
  <c r="K21" i="11"/>
  <c r="L21" i="11"/>
  <c r="K71" i="11"/>
  <c r="L71" i="11"/>
  <c r="K181" i="11"/>
  <c r="L181" i="11"/>
  <c r="P43" i="13" l="1"/>
  <c r="P44" i="13"/>
  <c r="P45" i="13"/>
  <c r="P46" i="13"/>
  <c r="P47" i="13"/>
  <c r="P41" i="13"/>
  <c r="P42" i="13"/>
  <c r="P19" i="13"/>
  <c r="P13" i="13"/>
  <c r="P14" i="13"/>
  <c r="P17" i="13"/>
  <c r="P15" i="13"/>
  <c r="P16" i="13"/>
  <c r="P18" i="13"/>
  <c r="P6" i="13"/>
  <c r="P7" i="13"/>
  <c r="P8" i="13"/>
  <c r="P9" i="13"/>
  <c r="P10" i="13"/>
  <c r="P11" i="13"/>
  <c r="P12" i="13"/>
  <c r="P103" i="13"/>
  <c r="P97" i="13"/>
  <c r="P98" i="13"/>
  <c r="P101" i="13"/>
  <c r="P99" i="13"/>
  <c r="P100" i="13"/>
  <c r="P102" i="13"/>
  <c r="P69" i="13"/>
  <c r="P70" i="13"/>
  <c r="P71" i="13"/>
  <c r="P72" i="13"/>
  <c r="P73" i="13"/>
  <c r="P74" i="13"/>
  <c r="P75" i="13"/>
  <c r="P91" i="13"/>
  <c r="P92" i="13"/>
  <c r="P93" i="13"/>
  <c r="P94" i="13"/>
  <c r="P95" i="13"/>
  <c r="P96" i="13"/>
  <c r="P90" i="13"/>
  <c r="P188" i="13"/>
  <c r="P189" i="13"/>
  <c r="P190" i="13"/>
  <c r="P191" i="13"/>
  <c r="P192" i="13"/>
  <c r="P193" i="13"/>
  <c r="P194" i="13"/>
  <c r="P20" i="13"/>
  <c r="P21" i="13"/>
  <c r="P22" i="13"/>
  <c r="P23" i="13"/>
  <c r="P24" i="13"/>
  <c r="P25" i="13"/>
  <c r="P26" i="13"/>
  <c r="P115" i="13"/>
  <c r="P116" i="13"/>
  <c r="P117" i="13"/>
  <c r="P113" i="13"/>
  <c r="P111" i="13"/>
  <c r="P112" i="13"/>
  <c r="P114" i="13"/>
  <c r="P167" i="13"/>
  <c r="P168" i="13"/>
  <c r="P169" i="13"/>
  <c r="P170" i="13"/>
  <c r="P171" i="13"/>
  <c r="P172" i="13"/>
  <c r="P173" i="13"/>
  <c r="P175" i="13"/>
  <c r="P176" i="13"/>
  <c r="P177" i="13"/>
  <c r="P178" i="13"/>
  <c r="P179" i="13"/>
  <c r="P180" i="13"/>
  <c r="P174" i="13"/>
  <c r="P201" i="13"/>
  <c r="P195" i="13"/>
  <c r="P196" i="13"/>
  <c r="P198" i="13"/>
  <c r="P199" i="13"/>
  <c r="P200" i="13"/>
  <c r="P197" i="13"/>
  <c r="P163" i="13"/>
  <c r="P164" i="13"/>
  <c r="P165" i="13"/>
  <c r="P166" i="13"/>
  <c r="P161" i="13"/>
  <c r="P160" i="13"/>
  <c r="P162" i="13"/>
  <c r="P79" i="13"/>
  <c r="P80" i="13"/>
  <c r="P81" i="13"/>
  <c r="P82" i="13"/>
  <c r="P77" i="13"/>
  <c r="P76" i="13"/>
  <c r="P78" i="13"/>
  <c r="P67" i="13"/>
  <c r="P68" i="13"/>
  <c r="P62" i="13"/>
  <c r="P63" i="13"/>
  <c r="P64" i="13"/>
  <c r="P65" i="13"/>
  <c r="P66" i="13"/>
  <c r="P34" i="13"/>
  <c r="P35" i="13"/>
  <c r="P36" i="13"/>
  <c r="P37" i="13"/>
  <c r="P38" i="13"/>
  <c r="P39" i="13"/>
  <c r="P40" i="13"/>
  <c r="P104" i="13"/>
  <c r="P105" i="13"/>
  <c r="P106" i="13"/>
  <c r="P107" i="13"/>
  <c r="P108" i="13"/>
  <c r="P109" i="13"/>
  <c r="P110" i="13"/>
  <c r="P151" i="13"/>
  <c r="P152" i="13"/>
  <c r="P146" i="13"/>
  <c r="P149" i="13"/>
  <c r="P147" i="13"/>
  <c r="P148" i="13"/>
  <c r="P150" i="13"/>
  <c r="P118" i="13"/>
  <c r="P119" i="13"/>
  <c r="P120" i="13"/>
  <c r="P121" i="13"/>
  <c r="P122" i="13"/>
  <c r="P123" i="13"/>
  <c r="P124" i="13"/>
  <c r="P31" i="13"/>
  <c r="P32" i="13"/>
  <c r="P33" i="13"/>
  <c r="P27" i="13"/>
  <c r="P28" i="13"/>
  <c r="P29" i="13"/>
  <c r="P30" i="13"/>
  <c r="P55" i="13"/>
  <c r="P56" i="13"/>
  <c r="P57" i="13"/>
  <c r="P58" i="13"/>
  <c r="P59" i="13"/>
  <c r="P60" i="13"/>
  <c r="P61" i="13"/>
  <c r="P48" i="13"/>
  <c r="P49" i="13"/>
  <c r="P50" i="13"/>
  <c r="P53" i="13"/>
  <c r="P51" i="13"/>
  <c r="P52" i="13"/>
  <c r="P54" i="13"/>
  <c r="P153" i="13"/>
  <c r="P154" i="13"/>
  <c r="P155" i="13"/>
  <c r="P156" i="13"/>
  <c r="P157" i="13"/>
  <c r="P158" i="13"/>
  <c r="P159" i="13"/>
</calcChain>
</file>

<file path=xl/sharedStrings.xml><?xml version="1.0" encoding="utf-8"?>
<sst xmlns="http://schemas.openxmlformats.org/spreadsheetml/2006/main" count="2014" uniqueCount="277">
  <si>
    <t>TT</t>
  </si>
  <si>
    <t>LK</t>
  </si>
  <si>
    <t>Tên đường giao thông</t>
  </si>
  <si>
    <t>Điểm đầu</t>
  </si>
  <si>
    <t>Điểm cuối</t>
  </si>
  <si>
    <t>VT2</t>
  </si>
  <si>
    <t>VT3</t>
  </si>
  <si>
    <t>VT4</t>
  </si>
  <si>
    <t>VT2*0,8</t>
  </si>
  <si>
    <t>VT3*0,8</t>
  </si>
  <si>
    <t>VT4*0,8</t>
  </si>
  <si>
    <t>XL</t>
  </si>
  <si>
    <t>Đường Hồ Thị Hương</t>
  </si>
  <si>
    <t>Đường Lê A</t>
  </si>
  <si>
    <t>Đường số 4</t>
  </si>
  <si>
    <t>Đường số 5</t>
  </si>
  <si>
    <t>LK7NT</t>
  </si>
  <si>
    <t>Ranh xã Xuân Bắc</t>
  </si>
  <si>
    <t>LK8NT2_D2</t>
  </si>
  <si>
    <t>LK8NT2_D3</t>
  </si>
  <si>
    <t>Ngã ba tiếp giáp đường Bảo Vinh-Bảo Quang</t>
  </si>
  <si>
    <t>LK10NT2_D1</t>
  </si>
  <si>
    <t>LK10NT2_D2</t>
  </si>
  <si>
    <t>LK11NT2</t>
  </si>
  <si>
    <t>Đường Ruộng Tre - Thọ An</t>
  </si>
  <si>
    <t>Đường Bảo Quang - Xuân Bắc</t>
  </si>
  <si>
    <t>LK13NT2</t>
  </si>
  <si>
    <t>Đường Hàm Nghi</t>
  </si>
  <si>
    <t>LK14NT2</t>
  </si>
  <si>
    <t>Đường Ngô Quyền</t>
  </si>
  <si>
    <t>Đường Thành Thái</t>
  </si>
  <si>
    <t>LK19DT_D1</t>
  </si>
  <si>
    <t>Đường Bảo Vinh-Bảo Quang</t>
  </si>
  <si>
    <t>LK28DT_D1</t>
  </si>
  <si>
    <t>LK28DT_D2</t>
  </si>
  <si>
    <t>Đường Duy Tân</t>
  </si>
  <si>
    <t>LK28DT_D3</t>
  </si>
  <si>
    <t>Đường Nguyễn Trung Trực</t>
  </si>
  <si>
    <t>Đường Suối Chồn Bàu Cối</t>
  </si>
  <si>
    <t>LK63DT_D3</t>
  </si>
  <si>
    <t>LK75DT_D1</t>
  </si>
  <si>
    <t>LK75DT_D2</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</si>
  <si>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</si>
  <si>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</si>
  <si>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</si>
  <si>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</si>
  <si>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</si>
  <si>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</si>
  <si>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</si>
  <si>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Đường Hàm Nghi (đường Bảo Vinh B)</t>
  </si>
  <si>
    <t>LK79DT_D1</t>
  </si>
  <si>
    <t>Ngã ba Ông Phúc</t>
  </si>
  <si>
    <t>LK79DT_D2</t>
  </si>
  <si>
    <t>LK80DT_D1</t>
  </si>
  <si>
    <t>LK80DT_D2</t>
  </si>
  <si>
    <t>Đường Suối Chồn - Bàu Cối</t>
  </si>
  <si>
    <t>LK85DT_D1</t>
  </si>
  <si>
    <t>LK85DT_D2</t>
  </si>
  <si>
    <t>LK86DT</t>
  </si>
  <si>
    <t>LK87DT</t>
  </si>
  <si>
    <t>LK88DT</t>
  </si>
  <si>
    <t>Giáp ranh phường Long Khánh</t>
  </si>
  <si>
    <t>Đường vào nghĩa địa Bảo Sơn</t>
  </si>
  <si>
    <t>Đường Bảo Vinh - Bảo Quang</t>
  </si>
  <si>
    <t>Đường vào miếu Ông Hổ</t>
  </si>
  <si>
    <t xml:space="preserve">Đường tổ 1 ấp Ruộng Tre </t>
  </si>
  <si>
    <t>Giáp ranh xã Xuân Lộc</t>
  </si>
  <si>
    <t xml:space="preserve">Đường Bảo Quang - Bàu Cối </t>
  </si>
  <si>
    <t>Đường Ruộng Tre - Xuân Bắc</t>
  </si>
  <si>
    <t>Ranh xã Xuân Lộc</t>
  </si>
  <si>
    <t>Đường Bình Lộc đi ấp Bàu Cối xã Xuân Bắc</t>
  </si>
  <si>
    <t>Phường Bảo Vinh</t>
  </si>
  <si>
    <t>Giá đất ở hiện hành</t>
  </si>
  <si>
    <t>Giá đất thương mại dịch vụ hiện hành</t>
  </si>
  <si>
    <t>Giá đất trồng cây lâu năm, đất trồng cây hằng năm hiện hành</t>
  </si>
  <si>
    <r>
      <t>Đơn vị tính: nghìn đồng/m</t>
    </r>
    <r>
      <rPr>
        <i/>
        <vertAlign val="superscript"/>
        <sz val="14"/>
        <rFont val="Times New Roman"/>
        <family val="1"/>
      </rPr>
      <t>2</t>
    </r>
  </si>
  <si>
    <t>Giá đất trồng rừng sản xuất, nuôi trồng thủy sản hiện hành</t>
  </si>
  <si>
    <t>Mương thoát lũ Suối Cải</t>
  </si>
  <si>
    <t>Nhà văn hòa đồng bào dân tộc Chơ-ro</t>
  </si>
  <si>
    <t>Đường Ruộng tre - Thọ An</t>
  </si>
  <si>
    <t>Ngã ba Suối Chồn</t>
  </si>
  <si>
    <t/>
  </si>
  <si>
    <t>Chùa Quảng Hạnh Tự</t>
  </si>
  <si>
    <t>Hết cơ sở Thủ Mây</t>
  </si>
  <si>
    <t>Giáp ranh xã Xuân Bắc</t>
  </si>
  <si>
    <t>Đường vào Miếu Ông Hổ</t>
  </si>
  <si>
    <t>Đường tổ 1 ấp Ruộng Tre</t>
  </si>
  <si>
    <t>Đường Bảo Quang - Bàu Cối</t>
  </si>
  <si>
    <t>Giáp ranh Khu công nghiệp Suối Tre</t>
  </si>
  <si>
    <t>Giáp cầu Bình Lộc</t>
  </si>
  <si>
    <t>Giáp ranh phường Bình Lộc</t>
  </si>
  <si>
    <t>LK82DT, LK15NT</t>
  </si>
  <si>
    <t>Các tuyến đường giao thông đấu nối trực tiếp ra Đường Suối Chồn - Bàu Cối đoạn từ Đường Nguyễn Trung Trực đến Ngã ba Suối Chồn có hiện trạng là đường nhựa, bê tông xi măng:
- Có bề rộng ≥5m, cách đường giao thông ≤600m.
- Có bề rộng từ ≥3m đến &lt;5m, cách đường giao thông ≤400m.</t>
  </si>
  <si>
    <t>Các tuyến đường giao thông đấu nối trực tiếp ra Đường Suối Chồn - Bàu Cối đoạn từ Đường Nguyễn Trung Trực đến Ngã ba Suối Chồn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</si>
  <si>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Suối Chồn - Bàu Cối đoạn từ Đường Nguyễn Trung Trực đến Ngã ba Suối Chồn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</si>
  <si>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Suối Chồn - Bàu Cối đoạn từ Đường Nguyễn Trung Trực đến Ngã ba Suối Chồn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</si>
  <si>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Suối Chồn - Bàu Cối đoạn từ Đường Nguyễn Trung Trực đến Ngã ba Suối Chồn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</si>
  <si>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Suối Chồn - Bàu Cối đoạn từ Đường Nguyễn Trung Trực đến Ngã ba Suối Chồn có hiện trạng là đường nhựa, bê tông xi măng:
- Có bề rộng từ ≥3m đến &lt;5m, cách đường giao thông &gt;600m.
- Có bề rộng &lt;3m, cách đường giao thông &gt; 200m.</t>
  </si>
  <si>
    <t>Các tuyến đường giao thông đấu nối trực tiếp ra Đường Suối Chồn - Bàu Cối đoạn từ Ngã ba Suối Chồn đến Chùa Quảng Hạnh Tự có hiện trạng là đường nhựa, bê tông xi măng:
- Có bề rộng ≥5m, cách đường giao thông ≤600m.
- Có bề rộng từ ≥3m đến &lt;5m, cách đường giao thông ≤400m.</t>
  </si>
  <si>
    <t>Các tuyến đường giao thông đấu nối trực tiếp ra Đường Suối Chồn - Bàu Cối đoạn từ Ngã ba Suối Chồn đến Chùa Quảng Hạnh Tự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</si>
  <si>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Suối Chồn - Bàu Cối đoạn từ Ngã ba Suối Chồn đến Chùa Quảng Hạnh Tự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</si>
  <si>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Suối Chồn - Bàu Cối đoạn từ Ngã ba Suối Chồn đến Chùa Quảng Hạnh Tự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</si>
  <si>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Suối Chồn - Bàu Cối đoạn từ Ngã ba Suối Chồn đến Chùa Quảng Hạnh Tự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</si>
  <si>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Suối Chồn - Bàu Cối đoạn từ Ngã ba Suối Chồn đến Chùa Quảng Hạnh Tự có hiện trạng là đường nhựa, bê tông xi măng:
- Có bề rộng từ ≥3m đến &lt;5m, cách đường giao thông &gt;600m.
- Có bề rộng &lt;3m, cách đường giao thông &gt; 200m.</t>
  </si>
  <si>
    <t>Các tuyến đường giao thông đấu nối trực tiếp ra Đường Suối Chồn - Bàu Cối đoạn từ Chùa Quảng Hạnh Tự đến Hết cơ sở Thủ Mây có hiện trạng là đường nhựa, bê tông xi măng:
- Có bề rộng ≥5m, cách đường giao thông ≤1.000m.
- Có bề rộng từ ≥3m đến &lt;5m, cách đường giao thông ≤500m.</t>
  </si>
  <si>
    <t>Các tuyến đường giao thông đấu nối trực tiếp ra Đường Suối Chồn - Bàu Cối đoạn từ Chùa Quảng Hạnh Tự đến Hết cơ sở Thủ Mây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</si>
  <si>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Chồn - Bàu Cối đoạn từ Chùa Quảng Hạnh Tự đến Hết cơ sở Thủ Mây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</si>
  <si>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Suối Chồn - Bàu Cối đoạn từ Chùa Quảng Hạnh Tự đến Hết cơ sở Thủ Mây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</si>
  <si>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Suối Chồn - Bàu Cối đoạn từ Chùa Quảng Hạnh Tự đến Hết cơ sở Thủ Mây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</si>
  <si>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Chồn - Bàu Cối đoạn từ Chùa Quảng Hạnh Tự đến Hết cơ sở Thủ Mây có hiện trạng là đường nhựa, bê tông xi măng:
- Có bề rộng từ ≥3m đến &lt;5m, cách đường giao thông &gt;600m.
- Có bề rộng &lt;3m, cách đường giao thông &gt; 200m.</t>
  </si>
  <si>
    <t>Các tuyến đường giao thông đấu nối trực tiếp ra Đường Suối Chồn - Bàu Cối đoạn từ Hết cơ sở Thủ Mây đến Giáp ranh xã Xuân Bắc có hiện trạng là đường nhựa, bê tông xi măng:
- Có bề rộng ≥5m, cách đường giao thông ≤1.000m.
- Có bề rộng từ ≥3m đến &lt;5m, cách đường giao thông ≤500m.</t>
  </si>
  <si>
    <t>Các tuyến đường giao thông đấu nối trực tiếp ra Đường Suối Chồn - Bàu Cối đoạn từ Hết cơ sở Thủ Mây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</si>
  <si>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Chồn - Bàu Cối đoạn từ Hết cơ sở Thủ Mây đến Giáp ranh xã Xuân Bắc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</si>
  <si>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Suối Chồn - Bàu Cối đoạn từ Hết cơ sở Thủ Mây đến Giáp ranh xã Xuân Bắc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</si>
  <si>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Suối Chồn - Bàu Cối đoạn từ Hết cơ sở Thủ Mây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</si>
  <si>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Chồn - Bàu Cối đoạn từ Hết cơ sở Thủ Mây đến Giáp ranh xã Xuân Bắc có hiện trạng là đường nhựa, bê tông xi măng:
- Có bề rộng từ ≥3m đến &lt;5m, cách đường giao thông &gt;600m.
- Có bề rộng &lt;3m, cách đường giao thông &gt; 200m.</t>
  </si>
  <si>
    <t>Các tuyến đường giao thông đấu nối trực tiếp ra Đường Nguyễn Trung Trực đoạn từ Giáp ranh phường Long Khánh đến Đường Suối Chồn Bàu Cối có hiện trạng là đường nhựa, bê tông xi măng:
- Có bề rộng ≥5m, cách đường giao thông ≤600m.
- Có bề rộng từ ≥3m đến &lt;5m, cách đường giao thông ≤400m.</t>
  </si>
  <si>
    <t>Các tuyến đường giao thông đấu nối trực tiếp ra Đường Nguyễn Trung Trực đoạn từ Giáp ranh phường Long Khánh đến Đường Suối Chồn Bàu Cối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</si>
  <si>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Giáp ranh phường Long Khánh đến Đường Suối Chồn Bàu Cối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</si>
  <si>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Giáp ranh phường Long Khánh đến Đường Suối Chồn Bàu Cối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</si>
  <si>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Giáp ranh phường Long Khánh đến Đường Suối Chồn Bàu Cối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</si>
  <si>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Giáp ranh phường Long Khánh đến Đường Suối Chồn Bàu Cối có hiện trạng là đường nhựa, bê tông xi măng:
- Có bề rộng từ ≥3m đến &lt;5m, cách đường giao thông &gt;600m.
- Có bề rộng &lt;3m, cách đường giao thông &gt; 200m.</t>
  </si>
  <si>
    <t>Các tuyến đường giao thông đấu nối trực tiếp ra Đường Trần Nhân Tông (Bảo Vinh B - Suối Chồn) đoạn từ Đường Ngô Quyền đến Hẻm số 7 Đường Lê A có hiện trạng là đường nhựa, bê tông xi măng:
- Có bề rộng ≥5m, cách đường giao thông ≤600m.
- Có bề rộng từ ≥3m đến &lt;5m, cách đường giao thông ≤400m.</t>
  </si>
  <si>
    <t>Các tuyến đường giao thông đấu nối trực tiếp ra Đường Trần Nhân Tông (Bảo Vinh B - Suối Chồn) đoạn từ Đường Ngô Quyền đến Hẻm số 7 Đường Lê A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</si>
  <si>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(Bảo Vinh B - Suối Chồn) đoạn từ Đường Ngô Quyền đến Hẻm số 7 Đường Lê A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</si>
  <si>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Trần Nhân Tông (Bảo Vinh B - Suối Chồn) đoạn từ Đường Ngô Quyền đến Hẻm số 7 Đường Lê A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</si>
  <si>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(Bảo Vinh B - Suối Chồn) đoạn từ Đường Ngô Quyền đến Hẻm số 7 Đường Lê A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</si>
  <si>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(Bảo Vinh B - Suối Chồn) đoạn từ Đường Ngô Quyền đến Hẻm số 7 Đường Lê A có hiện trạng là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</si>
  <si>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Bảo Vinh-Bảo Quang đến Đường vào nghĩa địa Bảo Sơn có hiện trạng là đường nhựa, bê tông xi măng:
- Có bề rộng ≥5m, cách đường giao thông ≤600m.
- Có bề rộng từ ≥3m đến &lt;5m, cách đường giao thông ≤400m.</t>
  </si>
  <si>
    <t>Các tuyến đường giao thông đấu nối trực tiếp ra Đường Ngô Quyền đoạn từ Đường Bảo Vinh-Bảo Quang đến Đường vào nghĩa địa Bảo Sơn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</si>
  <si>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Bảo Vinh-Bảo Quang đến Đường vào nghĩa địa Bảo Sơn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</si>
  <si>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Bảo Vinh-Bảo Quang đến Đường vào nghĩa địa Bảo Sơn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</si>
  <si>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Bảo Vinh-Bảo Quang đến Đường vào nghĩa địa Bảo Sơn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</si>
  <si>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Bảo Vinh-Bảo Quang đến Đường vào nghĩa địa Bảo Sơn có hiện trạng là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</si>
  <si>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vào nghĩa địa Bảo Sơn đến Đường Duy Tân có hiện trạng là đường nhựa, bê tông xi măng:
- Có bề rộng ≥5m, cách đường giao thông ≤600m.
- Có bề rộng từ ≥3m đến &lt;5m, cách đường giao thông ≤400m.</t>
  </si>
  <si>
    <t>Các tuyến đường giao thông đấu nối trực tiếp ra Đường Ngô Quyền đoạn từ Đường vào nghĩa địa Bảo Sơn đến Đường Duy Tân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</si>
  <si>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vào nghĩa địa Bảo Sơn đến Đường Duy Tân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</si>
  <si>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vào nghĩa địa Bảo Sơn đến Đường Duy Tân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</si>
  <si>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vào nghĩa địa Bảo Sơn đến Đường Duy Tân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</si>
  <si>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vào nghĩa địa Bảo Sơn đến Đường Duy Tân có hiện trạng là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</si>
  <si>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Duy Tân đến Giáp ranh phường Long Khánh có hiện trạng là đường nhựa, bê tông xi măng:
- Có bề rộng ≥5m, cách đường giao thông ≤600m.
- Có bề rộng từ ≥3m đến &lt;5m, cách đường giao thông ≤400m.</t>
  </si>
  <si>
    <t>Các tuyến đường giao thông đấu nối trực tiếp ra Đường Ngô Quyền đoạn từ Đường Duy Tân đến Giáp ranh phường Long Khánh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</si>
  <si>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Duy Tân đến Giáp ranh phường Long Khánh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</si>
  <si>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Duy Tân đến Giáp ranh phường Long Khánh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</si>
  <si>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Duy Tân đến Giáp ranh phường Long Khánh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</si>
  <si>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Duy Tân đến Giáp ranh phường Long Khánh có hiện trạng là đường nhựa, bê tông xi măng:
- Có bề rộng từ ≥3m đến &lt;5m, cách đường giao thông &gt;600m.
- Có bề rộng &lt;3m, cách đường giao thông &gt; 200m.</t>
  </si>
  <si>
    <t>Các tuyến đường giao thông đấu nối trực tiếp ra Đường Bảo Vinh - Bảo Quang đoạn từ Đường Ngô Quyền đến Đường Bảo Quang - Bàu Cối có hiện trạng là đường nhựa, bê tông xi măng:
- Có bề rộng ≥5m, cách đường giao thông ≤600m.
- Có bề rộng từ ≥3m đến &lt;5m, cách đường giao thông ≤400m.</t>
  </si>
  <si>
    <t>Các tuyến đường giao thông đấu nối trực tiếp ra Đường Bảo Vinh - Bảo Quang đoạn từ Đường Ngô Quyền đến Đường Bảo Quang - Bàu Cối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</si>
  <si>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Bảo Vinh - Bảo Quang đoạn từ Đường Ngô Quyền đến Đường Bảo Quang - Bàu Cối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</si>
  <si>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Bảo Vinh - Bảo Quang đoạn từ Đường Ngô Quyền đến Đường Bảo Quang - Bàu Cối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</si>
  <si>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Bảo Vinh - Bảo Quang đoạn từ Đường Ngô Quyền đến Đường Bảo Quang - Bàu Cối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</si>
  <si>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Bảo Vinh - Bảo Quang đoạn từ Đường Ngô Quyền đến Đường Bảo Quang - Bàu Cối có hiện trạng là đường nhựa, bê tông xi măng:
- Có bề rộng từ ≥3m đến &lt;5m, cách đường giao thông &gt;600m.
- Có bề rộng &lt;3m, cách đường giao thông &gt; 200m.</t>
  </si>
  <si>
    <t>Các tuyến đường giao thông đấu nối trực tiếp ra Đường Thành Thái (Bảo Vinh B - Ruộng Hời) đoạn từ Đường Ngô Quyền đến Đường Hàm Nghi có hiện trạng là đường nhựa, bê tông xi măng:
- Có bề rộng ≥5m, cách đường giao thông ≤600m.
- Có bề rộng từ ≥3m đến &lt;5m, cách đường giao thông ≤400m.</t>
  </si>
  <si>
    <t>Các tuyến đường giao thông đấu nối trực tiếp ra Đường Thành Thái (Bảo Vinh B - Ruộng Hời) đoạn từ Đường Ngô Quyền đến Đường Hàm Nghi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</si>
  <si>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Thành Thái (Bảo Vinh B - Ruộng Hời) đoạn từ Đường Ngô Quyền đến Đường Hàm Nghi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</si>
  <si>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Thành Thái (Bảo Vinh B - Ruộng Hời) đoạn từ Đường Ngô Quyền đến Đường Hàm Nghi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</si>
  <si>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Thành Thái (Bảo Vinh B - Ruộng Hời) đoạn từ Đường Ngô Quyền đến Đường Hàm Nghi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</si>
  <si>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Thành Thái (Bảo Vinh B - Ruộng Hời) đoạn từ Đường Ngô Quyền đến Đường Hàm Nghi có hiện trạng là đường nhựa, bê tông xi măng:
- Có bề rộng từ ≥3m đến &lt;5m, cách đường giao thông &gt;600m.
- Có bề rộng &lt;3m, cách đường giao thông &gt; 200m.</t>
  </si>
  <si>
    <t>Các tuyến đường giao thông đấu nối trực tiếp ra Đường vào miếu Ông Hổ đoạn từ Đường Ngô Quyền đến Đường Thành Thái có hiện trạng là đường nhựa, bê tông xi măng:
- Có bề rộng ≥5m, cách đường giao thông ≤600m.
- Có bề rộng từ ≥3m đến &lt;5m, cách đường giao thông ≤400m.</t>
  </si>
  <si>
    <t>Các tuyến đường giao thông đấu nối trực tiếp ra Đường vào miếu Ông Hổ đoạn từ Đường Ngô Quyền đến Đường Thành Thái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</si>
  <si>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miếu Ông Hổ đoạn từ Đường Ngô Quyền đến Đường Thành Thái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</si>
  <si>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vào miếu Ông Hổ đoạn từ Đường Ngô Quyền đến Đường Thành Thái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</si>
  <si>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vào miếu Ông Hổ đoạn từ Đường Ngô Quyền đến Đường Thành Thái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</si>
  <si>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miếu Ông Hổ đoạn từ Đường Ngô Quyền đến Đường Thành Thái có hiện trạng là đường nhựa, bê tông xi măng:
- Có bề rộng từ ≥3m đến &lt;5m, cách đường giao thông &gt;600m.
- Có bề rộng &lt;3m, cách đường giao thông &gt; 200m.</t>
  </si>
  <si>
    <t>Các tuyến đường giao thông đấu nối trực tiếp ra Đường Duy Tân đoạn từ Đường Ngô Quyền đến Đường Hàm Nghi có hiện trạng là đường nhựa, bê tông xi măng:
- Có bề rộng ≥5m, cách đường giao thông ≤600m.
- Có bề rộng từ ≥3m đến &lt;5m, cách đường giao thông ≤400m.</t>
  </si>
  <si>
    <t>Các tuyến đường giao thông đấu nối trực tiếp ra Đường Duy Tân đoạn từ Đường Ngô Quyền đến Đường Hàm Nghi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</si>
  <si>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Duy Tân đoạn từ Đường Ngô Quyền đến Đường Hàm Nghi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</si>
  <si>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Duy Tân đoạn từ Đường Ngô Quyền đến Đường Hàm Nghi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</si>
  <si>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Duy Tân đoạn từ Đường Ngô Quyền đến Đường Hàm Nghi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</si>
  <si>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Duy Tân đoạn từ Đường Ngô Quyền đến Đường Hàm Nghi có hiện trạng là đường nhựa, bê tông xi măng:
- Có bề rộng từ ≥3m đến &lt;5m, cách đường giao thông &gt;600m.
- Có bề rộng &lt;3m, cách đường giao thông &gt; 200m.</t>
  </si>
  <si>
    <t>Các tuyến đường giao thông đấu nối trực tiếp ra Đường Duy Tân đoạn từ Đường Hàm Nghi đến Giáp ranh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</si>
  <si>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Duy Tân đoạn từ Đường Hàm Nghi đến Giáp ranh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</si>
  <si>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Duy Tân đoạn từ Đường Hàm Nghi đến Giáp ranh xã Xuân Lộc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</si>
  <si>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Duy Tân đoạn từ Đường Hàm Nghi đến Giáp ranh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</si>
  <si>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Duy Tân đoạn từ Đường Hàm Nghi đến Giáp ranh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</si>
  <si>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Duy Tân đoạn từ Đường Hàm Nghi đến Giáp ranh xã Xuân Lộc có hiện trạng là đường nhựa, bê tông xi măng:
- Có bề rộng từ ≥3m đến &lt;5m, cách đường giao thông &gt;600m.
- Có bề rộng &lt;3m, cách đường giao thông &gt; 200m.</t>
  </si>
  <si>
    <t>Các tuyến đường giao thông đấu nối trực tiếp ra Đường số 4 đoạn từ Đường Duy Tân đến Đường vào Miếu Ông Hổ có hiện trạng là đường nhựa, bê tông xi măng:
- Có bề rộng ≥5m, cách đường giao thông ≤600m.
- Có bề rộng từ ≥3m đến &lt;5m, cách đường giao thông ≤400m.</t>
  </si>
  <si>
    <t>Các tuyến đường giao thông đấu nối trực tiếp ra Đường số 4 đoạn từ Đường Duy Tân đến Đường vào Miếu Ông Hổ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</si>
  <si>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4 đoạn từ Đường Duy Tân đến Đường vào Miếu Ông Hổ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</si>
  <si>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số 4 đoạn từ Đường Duy Tân đến Đường vào Miếu Ông Hổ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</si>
  <si>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4 đoạn từ Đường Duy Tân đến Đường vào Miếu Ông Hổ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</si>
  <si>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4 đoạn từ Đường Duy Tân đến Đường vào Miếu Ông Hổ có hiện trạng là đường nhựa, bê tông xi măng:
- Có bề rộng từ ≥3m đến &lt;5m, cách đường giao thông &gt;600m.
- Có bề rộng &lt;3m, cách đường giao thông &gt; 200m.</t>
  </si>
  <si>
    <t>Các tuyến đường giao thông đấu nối trực tiếp ra Đường Hàm Nghi (đường Bảo Vinh B) đoạn từ Ngã ba Ông Phúc đến Đường Ruộng Tre - Thọ An có hiện trạng là đường nhựa, bê tông xi măng:
- Có bề rộng ≥5m, cách đường giao thông ≤600m.
- Có bề rộng từ ≥3m đến &lt;5m, cách đường giao thông ≤400m.</t>
  </si>
  <si>
    <t>Các tuyến đường giao thông đấu nối trực tiếp ra Đường Hàm Nghi (đường Bảo Vinh B) đoạn từ Ngã ba Ông Phúc đến Đường Ruộng Tre - Thọ An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</si>
  <si>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Hàm Nghi (đường Bảo Vinh B) đoạn từ Ngã ba Ông Phúc đến Đường Ruộng Tre - Thọ An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</si>
  <si>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Hàm Nghi (đường Bảo Vinh B) đoạn từ Ngã ba Ông Phúc đến Đường Ruộng Tre - Thọ An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</si>
  <si>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Hàm Nghi (đường Bảo Vinh B) đoạn từ Ngã ba Ông Phúc đến Đường Ruộng Tre - Thọ An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</si>
  <si>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Hàm Nghi (đường Bảo Vinh B) đoạn từ Ngã ba Ông Phúc đến Đường Ruộng Tre - Thọ An có hiện trạng là đường nhựa, bê tông xi măng:
- Có bề rộng từ ≥3m đến &lt;5m, cách đường giao thông &gt;600m.
- Có bề rộng &lt;3m, cách đường giao thông &gt; 200m.</t>
  </si>
  <si>
    <t>Các tuyến đường giao thông đấu nối trực tiếp ra Đường Hàm Nghi (đường Bảo Vinh B) đoạn từ Đường Ruộng Tre - Thọ An đến Đường Bảo Quang - Xuân Bắc có hiện trạng là đường nhựa, bê tông xi măng:
- Có bề rộng ≥5m, cách đường giao thông ≤600m.
- Có bề rộng từ ≥3m đến &lt;5m, cách đường giao thông ≤400m.</t>
  </si>
  <si>
    <t>Các tuyến đường giao thông đấu nối trực tiếp ra Đường Hàm Nghi (đường Bảo Vinh B) đoạn từ Đường Ruộng Tre - Thọ An đến Đường Bảo Quang - Xuân Bắc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</si>
  <si>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Hàm Nghi (đường Bảo Vinh B) đoạn từ Đường Ruộng Tre - Thọ An đến Đường Bảo Quang - Xuân Bắc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</si>
  <si>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Hàm Nghi (đường Bảo Vinh B) đoạn từ Đường Ruộng Tre - Thọ An đến Đường Bảo Quang - Xuân Bắc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</si>
  <si>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Hàm Nghi (đường Bảo Vinh B) đoạn từ Đường Ruộng Tre - Thọ An đến Đường Bảo Quang - Xuân Bắc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</si>
  <si>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Hàm Nghi (đường Bảo Vinh B) đoạn từ Đường Ruộng Tre - Thọ An đến Đường Bảo Quang - Xuân Bắc có hiện trạng là đường nhựa, bê tông xi măng:
- Có bề rộng từ ≥3m đến &lt;5m, cách đường giao thông &gt;600m.
- Có bề rộng &lt;3m, cách đường giao thông &gt; 200m.</t>
  </si>
  <si>
    <t>Các tuyến đường giao thông đấu nối trực tiếp ra Đường tổ 1 ấp Ruộng Tre đoạn từ Đường Ruộng Tre - Thọ An đến Giáp ranh xã Xuân Lộc có hiện trạng là đường nhựa, bê tông xi măng:
- Có bề rộng ≥5m, cách đường giao thông ≤600m.
- Có bề rộng từ ≥3m đến &lt;5m, cách đường giao thông ≤400m.</t>
  </si>
  <si>
    <t>Các tuyến đường giao thông đấu nối trực tiếp ra Đường tổ 1 ấp Ruộng Tre đoạn từ Đường Ruộng Tre - Thọ An đến Giáp ranh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</si>
  <si>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tổ 1 ấp Ruộng Tre đoạn từ Đường Ruộng Tre - Thọ An đến Giáp ranh xã Xuân Lộc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</si>
  <si>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tổ 1 ấp Ruộng Tre đoạn từ Đường Ruộng Tre - Thọ An đến Giáp ranh xã Xuân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</si>
  <si>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tổ 1 ấp Ruộng Tre đoạn từ Đường Ruộng Tre - Thọ An đến Giáp ranh xã Xuân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</si>
  <si>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tổ 1 ấp Ruộng Tre đoạn từ Đường Ruộng Tre - Thọ An đến Giáp ranh xã Xuân Lộc có hiện trạng là đường nhựa, bê tông xi măng:
- Có bề rộng từ ≥3m đến &lt;5m, cách đường giao thông &gt;600m.
- Có bề rộng &lt;3m, cách đường giao thông &gt; 200m.</t>
  </si>
  <si>
    <t>Các tuyến đường giao thông đấu nối trực tiếp ra Đường Bảo Quang - Bàu Cối đoạn từ Đường Hàm Nghi đến Ngã ba tiếp giáp đường Bảo Vinh-Bảo Quang có hiện trạng là đường nhựa, bê tông xi măng:
- Có bề rộng ≥5m, cách đường giao thông ≤1.000m.
- Có bề rộng từ ≥3m đến &lt;5m, cách đường giao thông ≤500m.</t>
  </si>
  <si>
    <t>Các tuyến đường giao thông đấu nối trực tiếp ra Đường Bảo Quang - Bàu Cối đoạn từ Đường Hàm Nghi đến Ngã ba tiếp giáp đường Bảo Vinh-Bảo Quang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</si>
  <si>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Bàu Cối đoạn từ Đường Hàm Nghi đến Ngã ba tiếp giáp đường Bảo Vinh-Bảo Quang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</si>
  <si>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Bảo Quang - Bàu Cối đoạn từ Đường Hàm Nghi đến Ngã ba tiếp giáp đường Bảo Vinh-Bảo Quang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</si>
  <si>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Bảo Quang - Bàu Cối đoạn từ Đường Hàm Nghi đến Ngã ba tiếp giáp đường Bảo Vinh-Bảo Quang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</si>
  <si>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Bàu Cối đoạn từ Đường Hàm Nghi đến Ngã ba tiếp giáp đường Bảo Vinh-Bảo Quang có hiện trạng là đường nhựa, bê tông xi măng:
- Có bề rộng từ ≥3m đến &lt;5m, cách đường giao thông &gt;600m.
- Có bề rộng &lt;3m, cách đường giao thông &gt; 200m.</t>
  </si>
  <si>
    <t>Các tuyến đường giao thông đấu nối trực tiếp ra Đường Bảo Quang - Bàu Cối đoạn từ Ngã ba tiếp giáp đường Bảo Vinh-Bảo Quang đến Đường Suối Chồn - Bàu Cối có hiện trạng là đường nhựa, bê tông xi măng:
- Có bề rộng ≥5m, cách đường giao thông ≤1.000m.
- Có bề rộng từ ≥3m đến &lt;5m, cách đường giao thông ≤500m.</t>
  </si>
  <si>
    <t>Các tuyến đường giao thông đấu nối trực tiếp ra Đường Bảo Quang - Bàu Cối đoạn từ Ngã ba tiếp giáp đường Bảo Vinh-Bảo Quang đến Đường Suối Chồn - Bàu Cối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</si>
  <si>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Bàu Cối đoạn từ Ngã ba tiếp giáp đường Bảo Vinh-Bảo Quang đến Đường Suối Chồn - Bàu Cối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</si>
  <si>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Bảo Quang - Bàu Cối đoạn từ Ngã ba tiếp giáp đường Bảo Vinh-Bảo Quang đến Đường Suối Chồn - Bàu Cối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</si>
  <si>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Bảo Quang - Bàu Cối đoạn từ Ngã ba tiếp giáp đường Bảo Vinh-Bảo Quang đến Đường Suối Chồn - Bàu Cối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</si>
  <si>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Bàu Cối đoạn từ Ngã ba tiếp giáp đường Bảo Vinh-Bảo Quang đến Đường Suối Chồn - Bàu Cối có hiện trạng là đường nhựa, bê tông xi măng:
- Có bề rộng từ ≥3m đến &lt;5m, cách đường giao thông &gt;600m.
- Có bề rộng &lt;3m, cách đường giao thông &gt; 200m.</t>
  </si>
  <si>
    <t>Các tuyến đường giao thông đấu nối trực tiếp ra Đường Ruộng Tre - Xuân Bắc đoạn từ Đường Ruộng tre - Thọ An đến Giáp ranh xã Xuân Bắc có hiện trạng là đường nhựa, bê tông xi măng:
- Có bề rộng ≥5m, cách đường giao thông ≤1.000m.
- Có bề rộng từ ≥3m đến &lt;5m, cách đường giao thông ≤500m.</t>
  </si>
  <si>
    <t>Các tuyến đường giao thông đấu nối trực tiếp ra Đường Ruộng Tre - Xuân Bắc đoạn từ Đường Ruộng tre - Thọ An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</si>
  <si>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Ruộng Tre - Xuân Bắc đoạn từ Đường Ruộng tre - Thọ An đến Giáp ranh xã Xuân Bắc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</si>
  <si>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Ruộng Tre - Xuân Bắc đoạn từ Đường Ruộng tre - Thọ An đến Giáp ranh xã Xuân Bắc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</si>
  <si>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Ruộng Tre - Xuân Bắc đoạn từ Đường Ruộng tre - Thọ An đến Giáp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</si>
  <si>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Ruộng Tre - Xuân Bắc đoạn từ Đường Ruộng tre - Thọ An đến Giáp ranh xã Xuân Bắc có hiện trạng là đường nhựa, bê tông xi măng:
- Có bề rộng từ ≥3m đến &lt;5m, cách đường giao thông &gt;600m.
- Có bề rộng &lt;3m, cách đường giao thông &gt; 200m.</t>
  </si>
  <si>
    <t>Các tuyến đường giao thông đấu nối trực tiếp ra Đường Ruộng Tre - Thọ An đoạn từ Đường Hàm Nghi đến Ranh xã Xuân Lộc có hiện trạng là đường nhựa, bê tông xi măng:
- Có bề rộng ≥5m, cách đường giao thông ≤1.000m.
- Có bề rộng từ ≥3m đến &lt;5m, cách đường giao thông ≤500m.</t>
  </si>
  <si>
    <t>Các tuyến đường giao thông đấu nối trực tiếp ra Đường Ruộng Tre - Thọ An đoạn từ Đường Hàm Nghi đến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</si>
  <si>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Ruộng Tre - Thọ An đoạn từ Đường Hàm Nghi đến Ranh xã Xuân Lộc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</si>
  <si>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Ruộng Tre - Thọ An đoạn từ Đường Hàm Nghi đến Ranh xã Xuân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</si>
  <si>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Ruộng Tre - Thọ An đoạn từ Đường Hàm Nghi đến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</si>
  <si>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Ruộng Tre - Thọ An đoạn từ Đường Hàm Nghi đến Ranh xã Xuân Lộc có hiện trạng là đường nhựa, bê tông xi măng:
- Có bề rộng từ ≥3m đến &lt;5m, cách đường giao thông &gt;600m.
- Có bề rộng &lt;3m, cách đường giao thông &gt; 200m.</t>
  </si>
  <si>
    <t>Các tuyến đường giao thông đấu nối trực tiếp ra Đường Bảo Quang - Xuân Bắc đoạn từ Đường Hàm Nghi đến Ranh xã Xuân Bắc có hiện trạng là đường nhựa, bê tông xi măng:
- Có bề rộng ≥5m, cách đường giao thông ≤1.000m.
- Có bề rộng từ ≥3m đến &lt;5m, cách đường giao thông ≤500m.</t>
  </si>
  <si>
    <t>Các tuyến đường giao thông đấu nối trực tiếp ra Đường Bảo Quang - Xuân Bắc đoạn từ Đường Hàm Nghi đến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</si>
  <si>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Xuân Bắc đoạn từ Đường Hàm Nghi đến Ranh xã Xuân Bắc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</si>
  <si>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Bảo Quang - Xuân Bắc đoạn từ Đường Hàm Nghi đến Ranh xã Xuân Bắc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</si>
  <si>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Bảo Quang - Xuân Bắc đoạn từ Đường Hàm Nghi đến Ranh xã Xuân Bắc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</si>
  <si>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Xuân Bắc đoạn từ Đường Hàm Nghi đến Ranh xã Xuân Bắc có hiện trạng là đường nhựa, bê tông xi măng:
- Có bề rộng từ ≥3m đến &lt;5m, cách đường giao thông &gt;600m.
- Có bề rộng &lt;3m, cách đường giao thông &gt; 200m.</t>
  </si>
  <si>
    <t>Các tuyến đường giao thông đấu nối trực tiếp ra Đường Lê A đoạn từ Đường Hồ Thị Hương đến Giáp ranh Khu công nghiệp Suối Tre có hiện trạng là đường nhựa, bê tông xi măng:
- Có bề rộng ≥5m, cách đường giao thông ≤600m.
- Có bề rộng từ ≥3m đến &lt;5m, cách đường giao thông ≤400m.</t>
  </si>
  <si>
    <t>Các tuyến đường giao thông đấu nối trực tiếp ra Đường Lê A đoạn từ Đường Hồ Thị Hương đến Giáp ranh Khu công nghiệp Suối Tre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</si>
  <si>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Đường Hồ Thị Hương đến Giáp ranh Khu công nghiệp Suối Tre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</si>
  <si>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Đường Hồ Thị Hương đến Giáp ranh Khu công nghiệp Suối Tre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</si>
  <si>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Đường Hồ Thị Hương đến Giáp ranh Khu công nghiệp Suối Tre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</si>
  <si>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Đường Hồ Thị Hương đến Giáp ranh Khu công nghiệp Suối Tre có hiện trạng là đường nhựa, bê tông xi măng:
- Có bề rộng từ ≥3m đến &lt;5m, cách đường giao thông &gt;600m.
- Có bề rộng &lt;3m, cách đường giao thông &gt; 200m.</t>
  </si>
  <si>
    <t>Các tuyến đường giao thông đấu nối trực tiếp ra Đường Lê A đoạn từ Giáp ranh Khu công nghiệp Suối Tre đến Giáp cầu Bình Lộc có hiện trạng là đường nhựa, bê tông xi măng:
- Có bề rộng ≥5m, cách đường giao thông ≤600m.
- Có bề rộng từ ≥3m đến &lt;5m, cách đường giao thông ≤400m.</t>
  </si>
  <si>
    <t>Các tuyến đường giao thông đấu nối trực tiếp ra Đường Lê A đoạn từ Giáp ranh Khu công nghiệp Suối Tre đến Giáp cầu Bình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</si>
  <si>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Giáp ranh Khu công nghiệp Suối Tre đến Giáp cầu Bình Lộc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</si>
  <si>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Giáp ranh Khu công nghiệp Suối Tre đến Giáp cầu Bình Lộc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</si>
  <si>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Giáp ranh Khu công nghiệp Suối Tre đến Giáp cầu Bình Lộc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</si>
  <si>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Giáp ranh Khu công nghiệp Suối Tre đến Giáp cầu Bình Lộc có hiện trạng là đường nhựa, bê tông xi măng:
- Có bề rộng từ ≥3m đến &lt;5m, cách đường giao thông &gt;600m.
- Có bề rộng &lt;3m, cách đường giao thông &gt; 200m.</t>
  </si>
  <si>
    <t>Các tuyến đường giao thông đấu nối trực tiếp ra Đường Bình Lộc đi ấp Bàu Cối xã Xuân Bắc đoạn từ Giáp ranh xã Xuân Bắc đến Giáp ranh phường Bình Lộc có hiện trạng là đường nhựa, bê tông xi măng:
- Có bề rộng ≥5m, cách đường giao thông ≤1.000m.
- Có bề rộng từ ≥3m đến &lt;5m, cách đường giao thông ≤500m.</t>
  </si>
  <si>
    <t>Các tuyến đường giao thông đấu nối trực tiếp ra Đường Bình Lộc đi ấp Bàu Cối xã Xuân Bắc đoạn từ Giáp ranh xã Xuân Bắc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</si>
  <si>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đi ấp Bàu Cối xã Xuân Bắc đoạn từ Giáp ranh xã Xuân Bắc đến Giáp ranh phường Bình Lộc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</si>
  <si>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Bình Lộc đi ấp Bàu Cối xã Xuân Bắc đoạn từ Giáp ranh xã Xuân Bắc đến Giáp ranh phường Bình Lộc có hiện trạng là đường nhựa, bê tông xi măng:
- Có bề rộng ≥5m, cách đường giao thông ≤1.000m.
- Có bề rộng từ ≥3m đến &lt;5m, cách đường giao thông ≤500m.</t>
  </si>
  <si>
    <t>Các tuyến đường giao thông không đấu nối trực tiếp và thông ra Đường Bình Lộc đi ấp Bàu Cối xã Xuân Bắc đoạn từ Giáp ranh xã Xuân Bắc đến Giáp ranh phường Bình Lộc có hiện trạng là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</si>
  <si>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đi ấp Bàu Cối xã Xuân Bắc đoạn từ Giáp ranh xã Xuân Bắc đến Giáp ranh phường Bình Lộc có hiện trạng là đường nhựa, bê tông xi măng:
- Có bề rộng từ ≥3m đến &lt;5m, cách đường giao thông &gt;600m.
- Có bề rộng &lt;3m, cách đường giao thông &gt; 200m.</t>
  </si>
  <si>
    <t>Các tuyến đường giao thông đấu nối trực tiếp ra Đường số 5 đoạn từ Đường Hàm Nghi đến Nhà văn hòa đồng bào dân tộc Chơ-ro có hiện trạng là đường nhựa, bê tông xi măng:
- Có bề rộng ≥5m, cách đường giao thông ≤600m.
- Có bề rộng từ ≥3m đến &lt;5m, cách đường giao thông ≤400m.</t>
  </si>
  <si>
    <t>Các tuyến đường giao thông đấu nối trực tiếp ra Đường số 5 đoạn từ Đường Hàm Nghi đến Nhà văn hòa đồng bào dân tộc Chơ-ro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</si>
  <si>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5 đoạn từ Đường Hàm Nghi đến Nhà văn hòa đồng bào dân tộc Chơ-ro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</si>
  <si>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số 5 đoạn từ Đường Hàm Nghi đến Nhà văn hòa đồng bào dân tộc Chơ-ro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</si>
  <si>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số 5 đoạn từ Đường Hàm Nghi đến Nhà văn hòa đồng bào dân tộc Chơ-ro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</si>
  <si>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5 đoạn từ Đường Hàm Nghi đến Nhà văn hòa đồng bào dân tộc Chơ-ro có hiện trạng là đường nhựa, bê tông xi măng:
- Có bề rộng từ ≥3m đến &lt;5m, cách đường giao thông &gt;600m.
- Có bề rộng &lt;3m, cách đường giao thông &gt; 200m.</t>
  </si>
  <si>
    <t>Các tuyến đường giao thông đấu nối trực tiếp ra Đường Hồ Thị Hương đoạn từ Đường Lê A đến Mương thoát lũ Suối Cải có hiện trạng là đường nhựa, bê tông xi măng:
- Có bề rộng ≥5m, cách đường giao thông ≤600m.
- Có bề rộng từ ≥3m đến &lt;5m, cách đường giao thông ≤400m.</t>
  </si>
  <si>
    <t>Các tuyến đường giao thông đấu nối trực tiếp ra Đường Hồ Thị Hương đoạn từ Đường Lê A đến Mương thoát lũ Suối Cải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</si>
  <si>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Thị Hương đoạn từ Đường Lê A đến Mương thoát lũ Suối Cải có hiện trạng là đường nhựa, bê tông xi măng:
- Có bề rộng từ ≥3m đến &lt;5m, cách đường giao thông &gt;600m.
- Có bề rộng &lt;3m, cách đường giao thông &gt;200m.</t>
  </si>
  <si>
    <t>Các tuyến đường giao thông không đấu nối trực tiếp và thông ra Đường Hồ Thị Hương đoạn từ Đường Lê A đến Mương thoát lũ Suối Cải có hiện trạng là đường nhựa, bê tông xi măng:
- Có bề rộng ≥5m, cách đường giao thông ≤600m.
- Có bề rộng từ ≥3m đến &lt;5m, cách đường giao thông ≤400m.</t>
  </si>
  <si>
    <t>Các tuyến đường giao thông không đấu nối trực tiếp và thông ra Đường Hồ Thị Hương đoạn từ Đường Lê A đến Mương thoát lũ Suối Cải có hiện trạng là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</si>
  <si>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Thị Hương đoạn từ Đường Lê A đến Mương thoát lũ Suối Cải có hiện trạng là đường nhựa, bê tông xi măng:
- Có bề rộng từ ≥3m đến &lt;5m, cách đường giao thông &gt;600m.
- Có bề rộng &lt;3m, cách đường giao thông &gt; 200m.</t>
  </si>
  <si>
    <t>Vị trí 1</t>
  </si>
  <si>
    <t>Vị trí 2</t>
  </si>
  <si>
    <t>Giá đất sản xuất phi nông nghiệp hiện hành</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</si>
  <si>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</si>
  <si>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</si>
  <si>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</si>
  <si>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TPLK2</t>
  </si>
  <si>
    <t>Vị trí 3</t>
  </si>
  <si>
    <t>Vị trí 4</t>
  </si>
  <si>
    <t>Các đường nhóm II</t>
  </si>
  <si>
    <t>Các đường còn lại</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</si>
  <si>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</si>
  <si>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</si>
  <si>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</si>
  <si>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</si>
  <si>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A.2.20 HỆ SỐ ĐIỀU CHỈNH MỨC BIẾN ĐỘNG THỊ TRƯỜNG CÁC LOẠI ĐẤT NÔNG NGHIỆP
PHƯỜNG BẢO VINH, TỈNH ĐỒNG NAI</t>
  </si>
  <si>
    <t>PHỤ LỤC A.1.20 HỆ SỐ ĐIỀU CHỈNH MỨC BIẾN ĐỘNG THỊ TRƯỜNG CÁC LOẠI ĐẤT PHI NÔNG NGHIỆP
PHƯỜNG BẢO VINH,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</si>
</sst>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3"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2"/>
      <color theme="1"/>
      <name val="Times New Roman"/>
      <family val="1"/>
    </font>
    <font>
      <sz val="9"/>
      <name val="Times New Roman"/>
      <family val="1"/>
    </font>
    <font>
      <b/>
      <sz val="12"/>
      <color theme="1"/>
      <name val="Times New Roman"/>
      <family val="1"/>
    </font>
    <font>
      <b/>
      <sz val="13"/>
      <color theme="1"/>
      <name val="Times New Roman"/>
      <family val="1"/>
    </font>
    <font>
      <b/>
      <sz val="13"/>
      <name val="Times New Roman"/>
      <family val="1"/>
    </font>
    <font>
      <sz val="11"/>
      <color theme="1"/>
      <name val="Times New Roman"/>
      <family val="1"/>
    </font>
    <font>
      <i/>
      <sz val="14"/>
      <name val="Times New Roman"/>
      <family val="1"/>
    </font>
    <font>
      <i/>
      <vertAlign val="superscript"/>
      <sz val="14"/>
      <name val="Times New Roman"/>
      <family val="1"/>
    </font>
    <font>
      <sz val="13"/>
      <color rgb="FFFF000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cellStyleXfs>
  <cellXfs count="12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8" fillId="0" borderId="0" xfId="3" applyFont="1"/>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166" fontId="8" fillId="0" borderId="1" xfId="4" applyNumberFormat="1" applyFont="1" applyFill="1" applyBorder="1" applyAlignment="1">
      <alignment horizontal="center" vertical="center" wrapText="1"/>
    </xf>
    <xf numFmtId="166" fontId="8" fillId="0" borderId="1" xfId="1" applyNumberFormat="1" applyFont="1" applyFill="1" applyBorder="1" applyAlignment="1">
      <alignment horizontal="center" vertical="center" wrapText="1"/>
    </xf>
    <xf numFmtId="167" fontId="8" fillId="0" borderId="1" xfId="1" applyNumberFormat="1" applyFont="1" applyFill="1" applyBorder="1" applyAlignment="1">
      <alignment horizontal="center" vertical="center" wrapText="1"/>
    </xf>
    <xf numFmtId="43" fontId="8" fillId="0" borderId="1" xfId="1" applyFont="1" applyFill="1" applyBorder="1" applyAlignment="1">
      <alignment horizontal="center" vertical="center" wrapText="1"/>
    </xf>
    <xf numFmtId="2" fontId="8" fillId="0" borderId="1" xfId="1" applyNumberFormat="1" applyFont="1" applyFill="1" applyBorder="1" applyAlignment="1">
      <alignment horizontal="center" vertical="center" wrapText="1"/>
    </xf>
    <xf numFmtId="169" fontId="8" fillId="0" borderId="1" xfId="1" applyNumberFormat="1" applyFont="1" applyFill="1" applyBorder="1" applyAlignment="1">
      <alignment horizontal="center" vertical="center" wrapText="1"/>
    </xf>
    <xf numFmtId="2" fontId="8" fillId="0" borderId="1" xfId="1" applyNumberFormat="1" applyFont="1" applyFill="1" applyBorder="1" applyAlignment="1">
      <alignment horizontal="left" vertical="center" wrapText="1"/>
    </xf>
    <xf numFmtId="166" fontId="8" fillId="0" borderId="2" xfId="1"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0" fontId="12" fillId="0" borderId="0" xfId="0" applyFont="1" applyAlignment="1">
      <alignment wrapText="1"/>
    </xf>
    <xf numFmtId="0" fontId="8" fillId="0" borderId="0" xfId="7" applyFont="1" applyAlignment="1">
      <alignment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2" fontId="8" fillId="0" borderId="1" xfId="7" applyNumberFormat="1" applyFont="1" applyBorder="1" applyAlignment="1">
      <alignment horizontal="center" vertical="center" wrapText="1"/>
    </xf>
    <xf numFmtId="0" fontId="8" fillId="0" borderId="0" xfId="0" applyFont="1" applyAlignment="1">
      <alignment vertical="center"/>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xf>
    <xf numFmtId="0" fontId="14" fillId="0" borderId="1" xfId="0" applyFont="1" applyBorder="1" applyAlignment="1">
      <alignment horizontal="left" vertical="center" wrapText="1"/>
    </xf>
    <xf numFmtId="3" fontId="14"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168" fontId="8" fillId="0" borderId="0" xfId="7" applyNumberFormat="1" applyFont="1" applyAlignment="1">
      <alignment wrapText="1"/>
    </xf>
    <xf numFmtId="0" fontId="15" fillId="0" borderId="0" xfId="0" applyFont="1" applyAlignment="1">
      <alignment wrapText="1"/>
    </xf>
    <xf numFmtId="166" fontId="12" fillId="0" borderId="0" xfId="1" applyNumberFormat="1" applyFont="1" applyFill="1" applyBorder="1" applyAlignment="1">
      <alignment horizontal="right" vertical="center" wrapText="1"/>
    </xf>
    <xf numFmtId="166" fontId="14" fillId="0" borderId="0" xfId="1" applyNumberFormat="1" applyFont="1" applyFill="1" applyBorder="1" applyAlignment="1">
      <alignment horizontal="right" vertical="center" wrapText="1"/>
    </xf>
    <xf numFmtId="0" fontId="11"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left" vertical="center" wrapText="1"/>
    </xf>
    <xf numFmtId="4" fontId="14" fillId="0" borderId="0" xfId="0" applyNumberFormat="1" applyFont="1" applyAlignment="1">
      <alignment vertical="center" wrapText="1"/>
    </xf>
    <xf numFmtId="0" fontId="14" fillId="0" borderId="0" xfId="0" applyFont="1" applyAlignment="1">
      <alignment vertical="center" wrapText="1"/>
    </xf>
    <xf numFmtId="3" fontId="14" fillId="0" borderId="0" xfId="0" applyNumberFormat="1" applyFont="1" applyAlignment="1">
      <alignment horizontal="right" vertical="center" wrapText="1"/>
    </xf>
    <xf numFmtId="0" fontId="14" fillId="0" borderId="0" xfId="0" applyFont="1" applyAlignment="1">
      <alignment horizontal="right" vertical="center" wrapText="1"/>
    </xf>
    <xf numFmtId="43" fontId="14"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4"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166" fontId="14" fillId="0" borderId="1" xfId="1" applyNumberFormat="1" applyFont="1" applyBorder="1" applyAlignment="1">
      <alignment horizontal="right" vertical="center" wrapText="1"/>
    </xf>
    <xf numFmtId="43" fontId="14" fillId="0" borderId="1" xfId="1" applyFont="1" applyBorder="1" applyAlignment="1">
      <alignment horizontal="right" vertical="center" wrapText="1"/>
    </xf>
    <xf numFmtId="2" fontId="14" fillId="0" borderId="1" xfId="1" applyNumberFormat="1" applyFont="1" applyBorder="1" applyAlignment="1">
      <alignment horizontal="right" vertical="center"/>
    </xf>
    <xf numFmtId="43" fontId="14" fillId="0" borderId="2" xfId="1" applyFont="1" applyBorder="1" applyAlignment="1">
      <alignment horizontal="right" vertical="center" wrapText="1"/>
    </xf>
    <xf numFmtId="167" fontId="8" fillId="0" borderId="1" xfId="1" applyNumberFormat="1" applyFont="1" applyBorder="1" applyAlignment="1">
      <alignment horizontal="center" vertical="center"/>
    </xf>
    <xf numFmtId="166" fontId="8" fillId="0" borderId="1" xfId="1" applyNumberFormat="1" applyFont="1" applyBorder="1" applyAlignment="1">
      <alignment horizontal="center" vertical="center"/>
    </xf>
    <xf numFmtId="167" fontId="8" fillId="0" borderId="1" xfId="1" applyNumberFormat="1" applyFont="1" applyBorder="1" applyAlignment="1">
      <alignment horizontal="left" vertical="center" wrapText="1"/>
    </xf>
    <xf numFmtId="166" fontId="12" fillId="0" borderId="3" xfId="1" applyNumberFormat="1" applyFont="1" applyBorder="1" applyAlignment="1">
      <alignment horizontal="right" vertical="center" wrapText="1"/>
    </xf>
    <xf numFmtId="166" fontId="12" fillId="0" borderId="1" xfId="1" applyNumberFormat="1" applyFont="1" applyBorder="1" applyAlignment="1">
      <alignment horizontal="right" vertical="center" wrapText="1"/>
    </xf>
    <xf numFmtId="166" fontId="14" fillId="0" borderId="0" xfId="1" applyNumberFormat="1" applyFont="1" applyBorder="1" applyAlignment="1">
      <alignment horizontal="right" vertical="center" wrapText="1"/>
    </xf>
    <xf numFmtId="43" fontId="14" fillId="0" borderId="0" xfId="1" applyFont="1" applyBorder="1" applyAlignment="1">
      <alignment horizontal="right" vertical="center" wrapText="1"/>
    </xf>
    <xf numFmtId="2" fontId="14"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2"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9" fillId="0" borderId="0" xfId="0" applyFont="1" applyAlignment="1">
      <alignment wrapText="1"/>
    </xf>
    <xf numFmtId="0" fontId="16" fillId="0" borderId="0" xfId="0" applyFont="1" applyAlignment="1">
      <alignment wrapText="1"/>
    </xf>
    <xf numFmtId="167" fontId="19" fillId="0" borderId="0" xfId="1" applyNumberFormat="1" applyFont="1" applyAlignment="1">
      <alignment horizontal="right" vertical="center" wrapText="1"/>
    </xf>
    <xf numFmtId="166" fontId="19" fillId="0" borderId="0" xfId="1" applyNumberFormat="1" applyFont="1" applyAlignment="1">
      <alignment horizontal="right" vertical="center" wrapText="1"/>
    </xf>
    <xf numFmtId="37" fontId="19" fillId="0" borderId="0" xfId="0" applyNumberFormat="1" applyFont="1" applyAlignment="1">
      <alignment vertical="center" wrapText="1"/>
    </xf>
    <xf numFmtId="0" fontId="18" fillId="0" borderId="0" xfId="0" applyFont="1" applyAlignment="1">
      <alignment wrapText="1"/>
    </xf>
    <xf numFmtId="0" fontId="20" fillId="0" borderId="5" xfId="0" applyFont="1" applyBorder="1" applyAlignment="1">
      <alignment vertical="center" wrapText="1"/>
    </xf>
    <xf numFmtId="0" fontId="22" fillId="0" borderId="0" xfId="0" applyFont="1" applyAlignment="1">
      <alignment wrapText="1"/>
    </xf>
    <xf numFmtId="43" fontId="20" fillId="0" borderId="5" xfId="1" applyFont="1" applyBorder="1" applyAlignment="1">
      <alignment vertical="center" wrapText="1"/>
    </xf>
    <xf numFmtId="43" fontId="19" fillId="0" borderId="0" xfId="1" applyFont="1" applyAlignment="1">
      <alignment horizontal="right" vertical="center" wrapText="1"/>
    </xf>
    <xf numFmtId="0" fontId="8" fillId="0" borderId="0" xfId="7" applyFont="1" applyAlignment="1">
      <alignment vertical="center" wrapText="1"/>
    </xf>
    <xf numFmtId="0" fontId="8" fillId="0" borderId="0" xfId="7" applyFont="1" applyAlignment="1">
      <alignment vertical="center"/>
    </xf>
    <xf numFmtId="0" fontId="12" fillId="0" borderId="4" xfId="0" applyFont="1" applyBorder="1" applyAlignment="1">
      <alignment horizontal="center" vertical="center" wrapText="1"/>
    </xf>
    <xf numFmtId="37" fontId="20" fillId="0" borderId="5" xfId="0" applyNumberFormat="1" applyFont="1" applyBorder="1" applyAlignment="1">
      <alignment vertical="center" wrapText="1"/>
    </xf>
    <xf numFmtId="0" fontId="9" fillId="0" borderId="4" xfId="0" applyFont="1" applyBorder="1" applyAlignment="1">
      <alignment vertical="center" wrapText="1"/>
    </xf>
    <xf numFmtId="0" fontId="9" fillId="0" borderId="4" xfId="0" applyFont="1" applyBorder="1" applyAlignment="1">
      <alignment horizontal="center" vertical="center" wrapText="1"/>
    </xf>
    <xf numFmtId="44" fontId="9" fillId="0" borderId="4" xfId="6" applyFont="1" applyFill="1" applyBorder="1" applyAlignment="1">
      <alignment horizontal="center" vertical="center" wrapText="1"/>
    </xf>
    <xf numFmtId="0" fontId="9" fillId="0" borderId="4" xfId="0" applyFont="1" applyBorder="1" applyAlignment="1">
      <alignment horizontal="left"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37" fontId="14" fillId="0" borderId="4" xfId="0" applyNumberFormat="1" applyFont="1" applyBorder="1" applyAlignment="1">
      <alignment horizontal="right" vertical="center" wrapText="1"/>
    </xf>
    <xf numFmtId="43" fontId="14" fillId="0" borderId="4" xfId="1" applyFont="1" applyBorder="1" applyAlignment="1">
      <alignment horizontal="right" vertical="center" wrapText="1"/>
    </xf>
    <xf numFmtId="37" fontId="8" fillId="0" borderId="4" xfId="0" applyNumberFormat="1" applyFont="1" applyBorder="1" applyAlignment="1">
      <alignment horizontal="right" vertical="center" wrapText="1"/>
    </xf>
    <xf numFmtId="0" fontId="17" fillId="0" borderId="0" xfId="0" applyFont="1" applyAlignment="1">
      <alignment horizontal="center" wrapText="1"/>
    </xf>
    <xf numFmtId="0" fontId="4" fillId="0" borderId="0" xfId="0" applyFont="1" applyAlignment="1">
      <alignment horizontal="center" wrapText="1"/>
    </xf>
    <xf numFmtId="44" fontId="9" fillId="0" borderId="4" xfId="6" applyFont="1" applyBorder="1" applyAlignment="1">
      <alignment horizontal="center" vertical="center" wrapText="1"/>
    </xf>
    <xf numFmtId="166" fontId="8" fillId="0" borderId="4" xfId="1" applyNumberFormat="1" applyFont="1" applyBorder="1" applyAlignment="1">
      <alignment horizontal="right" vertical="center" wrapText="1"/>
    </xf>
    <xf numFmtId="166" fontId="8" fillId="0" borderId="4" xfId="1" applyNumberFormat="1" applyFont="1" applyFill="1" applyBorder="1" applyAlignment="1">
      <alignment horizontal="right" vertical="center" wrapText="1"/>
    </xf>
    <xf numFmtId="43" fontId="9" fillId="0" borderId="4" xfId="1" applyFont="1" applyFill="1" applyBorder="1" applyAlignment="1">
      <alignment horizontal="center" vertical="center" wrapText="1"/>
    </xf>
    <xf numFmtId="3" fontId="9" fillId="0" borderId="4" xfId="1" applyNumberFormat="1" applyFont="1" applyFill="1" applyBorder="1" applyAlignment="1">
      <alignment horizontal="center" vertical="center" wrapText="1"/>
    </xf>
    <xf numFmtId="43" fontId="9" fillId="0" borderId="4" xfId="1" applyFont="1" applyFill="1" applyBorder="1" applyAlignment="1">
      <alignment vertical="center" wrapText="1"/>
    </xf>
    <xf numFmtId="3" fontId="9" fillId="0" borderId="4" xfId="1" applyNumberFormat="1" applyFont="1" applyFill="1" applyBorder="1" applyAlignment="1">
      <alignment vertical="center" wrapText="1"/>
    </xf>
    <xf numFmtId="43" fontId="8" fillId="0" borderId="4" xfId="1" applyFont="1" applyFill="1" applyBorder="1" applyAlignment="1">
      <alignment horizontal="left" vertical="center" wrapText="1"/>
    </xf>
    <xf numFmtId="43" fontId="8" fillId="0" borderId="4" xfId="1" applyFont="1" applyFill="1" applyBorder="1" applyAlignment="1">
      <alignment horizontal="right" vertical="center" wrapText="1"/>
    </xf>
    <xf numFmtId="1" fontId="14" fillId="0" borderId="4" xfId="0" applyNumberFormat="1" applyFont="1" applyBorder="1" applyAlignment="1">
      <alignment horizontal="right" vertical="center" wrapText="1"/>
    </xf>
    <xf numFmtId="0" fontId="18" fillId="0" borderId="0" xfId="0" applyFont="1" applyAlignment="1">
      <alignment vertical="center" wrapText="1"/>
    </xf>
    <xf numFmtId="0" fontId="18" fillId="0" borderId="6" xfId="0" applyFont="1" applyBorder="1" applyAlignment="1">
      <alignment horizontal="center" vertical="center" wrapText="1"/>
    </xf>
    <xf numFmtId="0" fontId="18" fillId="0" borderId="0" xfId="0" applyFont="1" applyAlignment="1">
      <alignment horizontal="center" vertical="center" wrapText="1"/>
    </xf>
    <xf numFmtId="0" fontId="8" fillId="0" borderId="4" xfId="0" applyFont="1" applyBorder="1" applyAlignment="1">
      <alignment vertical="center" wrapText="1"/>
    </xf>
    <xf numFmtId="37" fontId="20" fillId="0" borderId="5" xfId="0" applyNumberFormat="1" applyFont="1" applyBorder="1" applyAlignment="1">
      <alignment horizontal="right" vertical="center" wrapText="1"/>
    </xf>
    <xf numFmtId="0" fontId="8" fillId="0" borderId="4" xfId="0" applyFont="1" applyBorder="1" applyAlignment="1">
      <alignment horizontal="left" vertical="center" wrapText="1"/>
    </xf>
    <xf numFmtId="37" fontId="9" fillId="0" borderId="4" xfId="6" applyNumberFormat="1" applyFont="1" applyFill="1" applyBorder="1" applyAlignment="1">
      <alignment horizontal="center" vertical="center" wrapText="1"/>
    </xf>
    <xf numFmtId="43" fontId="9" fillId="0" borderId="4" xfId="1" applyFont="1" applyFill="1" applyBorder="1" applyAlignment="1">
      <alignment horizontal="center"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10.8\data\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THAMDINH\1.OnHand\Phuong%20Nam\2025\7.%20IB2500148471-%20BANG%20GIA%20DAT%20DONG%20NAI\2.%20BANG%20GIA%20DAT\Phan%20Tich\07.%20B&#193;O%20C&#193;O%20C&#7844;P%20T&#7880;NH\lan%202\File%20tinh\3.%20HSDC%20la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272;&#7891;ng%20Nai/20.%20ph&#432;&#7901;ng%20B&#7843;o%20Vinh%20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Đầu vào (2)"/>
      <sheetName val="ĐẤT PNN"/>
      <sheetName val="ĐẤT NN"/>
    </sheetNames>
    <sheetDataSet>
      <sheetData sheetId="0"/>
      <sheetData sheetId="1">
        <row r="4">
          <cell r="B4" t="str">
            <v>LK85DT_D1</v>
          </cell>
        </row>
        <row r="5">
          <cell r="B5" t="str">
            <v>VT2</v>
          </cell>
        </row>
        <row r="6">
          <cell r="B6" t="str">
            <v>VT3</v>
          </cell>
        </row>
        <row r="7">
          <cell r="B7" t="str">
            <v>VT4</v>
          </cell>
        </row>
        <row r="8">
          <cell r="B8" t="str">
            <v>VT2*0,8</v>
          </cell>
        </row>
        <row r="9">
          <cell r="B9" t="str">
            <v>VT3*0,8</v>
          </cell>
        </row>
        <row r="10">
          <cell r="B10" t="str">
            <v>VT4*0,8</v>
          </cell>
        </row>
        <row r="11">
          <cell r="B11" t="str">
            <v>LK85DT_D2</v>
          </cell>
        </row>
        <row r="12">
          <cell r="B12" t="str">
            <v>VT2</v>
          </cell>
        </row>
        <row r="13">
          <cell r="B13" t="str">
            <v>VT3</v>
          </cell>
        </row>
        <row r="14">
          <cell r="B14" t="str">
            <v>VT4</v>
          </cell>
        </row>
        <row r="15">
          <cell r="B15" t="str">
            <v>VT2*0,8</v>
          </cell>
        </row>
        <row r="16">
          <cell r="B16" t="str">
            <v>VT3*0,8</v>
          </cell>
        </row>
        <row r="17">
          <cell r="B17" t="str">
            <v>VT4*0,8</v>
          </cell>
        </row>
        <row r="18">
          <cell r="B18" t="str">
            <v>LK8NT2_D2</v>
          </cell>
        </row>
        <row r="19">
          <cell r="B19" t="str">
            <v>VT2</v>
          </cell>
        </row>
        <row r="20">
          <cell r="B20" t="str">
            <v>VT3</v>
          </cell>
        </row>
        <row r="21">
          <cell r="B21" t="str">
            <v>VT4</v>
          </cell>
        </row>
        <row r="22">
          <cell r="B22" t="str">
            <v>VT2*0,8</v>
          </cell>
        </row>
        <row r="23">
          <cell r="B23" t="str">
            <v>VT3*0,8</v>
          </cell>
        </row>
        <row r="24">
          <cell r="B24" t="str">
            <v>VT4*0,8</v>
          </cell>
        </row>
        <row r="25">
          <cell r="B25" t="str">
            <v>LK8NT2_D3</v>
          </cell>
        </row>
        <row r="26">
          <cell r="B26" t="str">
            <v>VT2</v>
          </cell>
        </row>
        <row r="27">
          <cell r="B27" t="str">
            <v>VT3</v>
          </cell>
        </row>
        <row r="28">
          <cell r="B28" t="str">
            <v>VT4</v>
          </cell>
        </row>
        <row r="29">
          <cell r="B29" t="str">
            <v>VT2*0,8</v>
          </cell>
        </row>
        <row r="30">
          <cell r="B30" t="str">
            <v>VT3*0,8</v>
          </cell>
        </row>
        <row r="31">
          <cell r="B31" t="str">
            <v>VT4*0,8</v>
          </cell>
        </row>
        <row r="32">
          <cell r="B32" t="str">
            <v>LK63DT_D3</v>
          </cell>
        </row>
        <row r="33">
          <cell r="B33" t="str">
            <v>VT2</v>
          </cell>
        </row>
        <row r="34">
          <cell r="B34" t="str">
            <v>VT3</v>
          </cell>
        </row>
        <row r="35">
          <cell r="B35" t="str">
            <v>VT4</v>
          </cell>
        </row>
        <row r="36">
          <cell r="B36" t="str">
            <v>VT2*0,8</v>
          </cell>
        </row>
        <row r="37">
          <cell r="B37" t="str">
            <v>VT3*0,8</v>
          </cell>
        </row>
        <row r="38">
          <cell r="B38" t="str">
            <v>VT4*0,8</v>
          </cell>
        </row>
        <row r="39">
          <cell r="B39" t="str">
            <v>LK77DT</v>
          </cell>
        </row>
        <row r="40">
          <cell r="B40" t="str">
            <v>VT2</v>
          </cell>
        </row>
        <row r="41">
          <cell r="B41" t="str">
            <v>VT3</v>
          </cell>
        </row>
        <row r="42">
          <cell r="B42" t="str">
            <v>VT4</v>
          </cell>
        </row>
        <row r="43">
          <cell r="B43" t="str">
            <v>VT2*0,8</v>
          </cell>
        </row>
        <row r="44">
          <cell r="B44" t="str">
            <v>VT3*0,8</v>
          </cell>
        </row>
        <row r="45">
          <cell r="B45" t="str">
            <v>VT4*0,8</v>
          </cell>
        </row>
        <row r="46">
          <cell r="B46" t="str">
            <v>LK28DT_D1</v>
          </cell>
        </row>
        <row r="47">
          <cell r="B47" t="str">
            <v>VT2</v>
          </cell>
        </row>
        <row r="48">
          <cell r="B48" t="str">
            <v>VT3</v>
          </cell>
        </row>
        <row r="49">
          <cell r="B49" t="str">
            <v>VT4</v>
          </cell>
        </row>
        <row r="50">
          <cell r="B50" t="str">
            <v>VT2*0,8</v>
          </cell>
        </row>
        <row r="51">
          <cell r="B51" t="str">
            <v>VT3*0,8</v>
          </cell>
        </row>
        <row r="52">
          <cell r="B52" t="str">
            <v>VT4*0,8</v>
          </cell>
        </row>
        <row r="53">
          <cell r="B53" t="str">
            <v>LK28DT_D2</v>
          </cell>
        </row>
        <row r="54">
          <cell r="B54" t="str">
            <v>VT2</v>
          </cell>
        </row>
        <row r="55">
          <cell r="B55" t="str">
            <v>VT3</v>
          </cell>
        </row>
        <row r="56">
          <cell r="B56" t="str">
            <v>VT4</v>
          </cell>
        </row>
        <row r="57">
          <cell r="B57" t="str">
            <v>VT2*0,8</v>
          </cell>
        </row>
        <row r="58">
          <cell r="B58" t="str">
            <v>VT3*0,8</v>
          </cell>
        </row>
        <row r="59">
          <cell r="B59" t="str">
            <v>VT4*0,8</v>
          </cell>
        </row>
        <row r="60">
          <cell r="B60" t="str">
            <v>LK28DT_D3</v>
          </cell>
        </row>
        <row r="61">
          <cell r="B61" t="str">
            <v>VT2</v>
          </cell>
        </row>
        <row r="62">
          <cell r="B62" t="str">
            <v>VT3</v>
          </cell>
        </row>
        <row r="63">
          <cell r="B63" t="str">
            <v>VT4</v>
          </cell>
        </row>
        <row r="64">
          <cell r="B64" t="str">
            <v>VT2*0,8</v>
          </cell>
        </row>
        <row r="65">
          <cell r="B65" t="str">
            <v>VT3*0,8</v>
          </cell>
        </row>
        <row r="66">
          <cell r="B66" t="str">
            <v>VT4*0,8</v>
          </cell>
        </row>
        <row r="67">
          <cell r="B67" t="str">
            <v>LK86DT</v>
          </cell>
        </row>
        <row r="68">
          <cell r="B68" t="str">
            <v>VT2</v>
          </cell>
        </row>
        <row r="69">
          <cell r="B69" t="str">
            <v>VT3</v>
          </cell>
        </row>
        <row r="70">
          <cell r="B70" t="str">
            <v>VT4</v>
          </cell>
        </row>
        <row r="71">
          <cell r="B71" t="str">
            <v>VT2*0,8</v>
          </cell>
        </row>
        <row r="72">
          <cell r="B72" t="str">
            <v>VT3*0,8</v>
          </cell>
        </row>
        <row r="73">
          <cell r="B73" t="str">
            <v>VT4*0,8</v>
          </cell>
        </row>
        <row r="74">
          <cell r="B74" t="str">
            <v>LK78DT</v>
          </cell>
        </row>
        <row r="75">
          <cell r="B75" t="str">
            <v>VT2</v>
          </cell>
        </row>
        <row r="76">
          <cell r="B76" t="str">
            <v>VT3</v>
          </cell>
        </row>
        <row r="77">
          <cell r="B77" t="str">
            <v>VT4</v>
          </cell>
        </row>
        <row r="78">
          <cell r="B78" t="str">
            <v>VT2*0,8</v>
          </cell>
        </row>
        <row r="79">
          <cell r="B79" t="str">
            <v>VT3*0,8</v>
          </cell>
        </row>
        <row r="80">
          <cell r="B80" t="str">
            <v>VT4*0,8</v>
          </cell>
        </row>
        <row r="81">
          <cell r="B81" t="str">
            <v>LK76DT</v>
          </cell>
        </row>
        <row r="82">
          <cell r="B82" t="str">
            <v>VT2</v>
          </cell>
        </row>
        <row r="83">
          <cell r="B83" t="str">
            <v>VT3</v>
          </cell>
        </row>
        <row r="84">
          <cell r="B84" t="str">
            <v>VT4</v>
          </cell>
        </row>
        <row r="85">
          <cell r="B85" t="str">
            <v>VT2*0,8</v>
          </cell>
        </row>
        <row r="86">
          <cell r="B86" t="str">
            <v>VT3*0,8</v>
          </cell>
        </row>
        <row r="87">
          <cell r="B87" t="str">
            <v>VT4*0,8</v>
          </cell>
        </row>
        <row r="88">
          <cell r="B88" t="str">
            <v>LK75DT_D1</v>
          </cell>
        </row>
        <row r="89">
          <cell r="B89" t="str">
            <v>VT2</v>
          </cell>
        </row>
        <row r="90">
          <cell r="B90" t="str">
            <v>VT3</v>
          </cell>
        </row>
        <row r="91">
          <cell r="B91" t="str">
            <v>VT4</v>
          </cell>
        </row>
        <row r="92">
          <cell r="B92" t="str">
            <v>VT2*0,8</v>
          </cell>
        </row>
        <row r="93">
          <cell r="B93" t="str">
            <v>VT3*0,8</v>
          </cell>
        </row>
        <row r="94">
          <cell r="B94" t="str">
            <v>VT4*0,8</v>
          </cell>
        </row>
        <row r="95">
          <cell r="B95" t="str">
            <v>LK75DT_D2</v>
          </cell>
        </row>
        <row r="96">
          <cell r="B96" t="str">
            <v>VT2</v>
          </cell>
        </row>
        <row r="97">
          <cell r="B97" t="str">
            <v>VT3</v>
          </cell>
        </row>
        <row r="98">
          <cell r="B98" t="str">
            <v>VT4</v>
          </cell>
        </row>
        <row r="99">
          <cell r="B99" t="str">
            <v>VT2*0,8</v>
          </cell>
        </row>
        <row r="100">
          <cell r="B100" t="str">
            <v>VT3*0,8</v>
          </cell>
        </row>
        <row r="101">
          <cell r="B101" t="str">
            <v>VT4*0,8</v>
          </cell>
        </row>
        <row r="102">
          <cell r="B102" t="str">
            <v>LK87DT</v>
          </cell>
        </row>
        <row r="103">
          <cell r="B103" t="str">
            <v>VT2</v>
          </cell>
        </row>
        <row r="104">
          <cell r="B104" t="str">
            <v>VT3</v>
          </cell>
        </row>
        <row r="105">
          <cell r="B105" t="str">
            <v>VT4</v>
          </cell>
        </row>
        <row r="106">
          <cell r="B106" t="str">
            <v>VT2*0,8</v>
          </cell>
        </row>
        <row r="107">
          <cell r="B107" t="str">
            <v>VT3*0,8</v>
          </cell>
        </row>
        <row r="108">
          <cell r="B108" t="str">
            <v>VT4*0,8</v>
          </cell>
        </row>
        <row r="109">
          <cell r="B109" t="str">
            <v>LK79DT_D1</v>
          </cell>
        </row>
        <row r="110">
          <cell r="B110" t="str">
            <v>VT2</v>
          </cell>
        </row>
        <row r="111">
          <cell r="B111" t="str">
            <v>VT3</v>
          </cell>
        </row>
        <row r="112">
          <cell r="B112" t="str">
            <v>VT4</v>
          </cell>
        </row>
        <row r="113">
          <cell r="B113" t="str">
            <v>VT2*0,8</v>
          </cell>
        </row>
        <row r="114">
          <cell r="B114" t="str">
            <v>VT3*0,8</v>
          </cell>
        </row>
        <row r="115">
          <cell r="B115" t="str">
            <v>VT4*0,8</v>
          </cell>
        </row>
        <row r="116">
          <cell r="B116" t="str">
            <v>LK79DT_D2</v>
          </cell>
        </row>
        <row r="117">
          <cell r="B117" t="str">
            <v>VT2</v>
          </cell>
        </row>
        <row r="118">
          <cell r="B118" t="str">
            <v>VT3</v>
          </cell>
        </row>
        <row r="119">
          <cell r="B119" t="str">
            <v>VT4</v>
          </cell>
        </row>
        <row r="120">
          <cell r="B120" t="str">
            <v>VT2*0,8</v>
          </cell>
        </row>
        <row r="121">
          <cell r="B121" t="str">
            <v>VT3*0,8</v>
          </cell>
        </row>
        <row r="122">
          <cell r="B122" t="str">
            <v>VT4*0,8</v>
          </cell>
        </row>
        <row r="123">
          <cell r="B123" t="str">
            <v>LK82DT, LK15NT</v>
          </cell>
        </row>
        <row r="124">
          <cell r="B124" t="str">
            <v>VT2</v>
          </cell>
        </row>
        <row r="125">
          <cell r="B125" t="str">
            <v>VT3</v>
          </cell>
        </row>
        <row r="126">
          <cell r="B126" t="str">
            <v>VT4</v>
          </cell>
        </row>
        <row r="127">
          <cell r="B127" t="str">
            <v>VT2*0,8</v>
          </cell>
        </row>
        <row r="128">
          <cell r="B128" t="str">
            <v>VT3*0,8</v>
          </cell>
        </row>
        <row r="129">
          <cell r="B129" t="str">
            <v>VT4*0,8</v>
          </cell>
        </row>
        <row r="130">
          <cell r="B130" t="str">
            <v>LK10NT2_D1</v>
          </cell>
        </row>
        <row r="131">
          <cell r="B131" t="str">
            <v>VT2</v>
          </cell>
        </row>
        <row r="132">
          <cell r="B132" t="str">
            <v>VT3</v>
          </cell>
        </row>
        <row r="133">
          <cell r="B133" t="str">
            <v>VT4</v>
          </cell>
        </row>
        <row r="134">
          <cell r="B134" t="str">
            <v>VT2*0,8</v>
          </cell>
        </row>
        <row r="135">
          <cell r="B135" t="str">
            <v>VT3*0,8</v>
          </cell>
        </row>
        <row r="136">
          <cell r="B136" t="str">
            <v>VT4*0,8</v>
          </cell>
        </row>
        <row r="137">
          <cell r="B137" t="str">
            <v>LK10NT2_D2</v>
          </cell>
        </row>
        <row r="138">
          <cell r="B138" t="str">
            <v>VT2</v>
          </cell>
        </row>
        <row r="139">
          <cell r="B139" t="str">
            <v>VT3</v>
          </cell>
        </row>
        <row r="140">
          <cell r="B140" t="str">
            <v>VT4</v>
          </cell>
        </row>
        <row r="141">
          <cell r="B141" t="str">
            <v>VT2*0,8</v>
          </cell>
        </row>
        <row r="142">
          <cell r="B142" t="str">
            <v>VT3*0,8</v>
          </cell>
        </row>
        <row r="143">
          <cell r="B143" t="str">
            <v>VT4*0,8</v>
          </cell>
        </row>
        <row r="144">
          <cell r="B144" t="str">
            <v>LK13NT2</v>
          </cell>
        </row>
        <row r="145">
          <cell r="B145" t="str">
            <v>VT2</v>
          </cell>
        </row>
        <row r="146">
          <cell r="B146" t="str">
            <v>VT3</v>
          </cell>
        </row>
        <row r="147">
          <cell r="B147" t="str">
            <v>VT4</v>
          </cell>
        </row>
        <row r="148">
          <cell r="B148" t="str">
            <v>VT2*0,8</v>
          </cell>
        </row>
        <row r="149">
          <cell r="B149" t="str">
            <v>VT3*0,8</v>
          </cell>
        </row>
        <row r="150">
          <cell r="B150" t="str">
            <v>VT4*0,8</v>
          </cell>
        </row>
        <row r="151">
          <cell r="B151" t="str">
            <v>LK14NT2</v>
          </cell>
        </row>
        <row r="152">
          <cell r="B152" t="str">
            <v>VT2</v>
          </cell>
        </row>
        <row r="153">
          <cell r="B153" t="str">
            <v>VT3</v>
          </cell>
        </row>
        <row r="154">
          <cell r="B154" t="str">
            <v>VT4</v>
          </cell>
        </row>
        <row r="155">
          <cell r="B155" t="str">
            <v>VT2*0,8</v>
          </cell>
        </row>
        <row r="156">
          <cell r="B156" t="str">
            <v>VT3*0,8</v>
          </cell>
        </row>
        <row r="157">
          <cell r="B157" t="str">
            <v>VT4*0,8</v>
          </cell>
        </row>
        <row r="158">
          <cell r="B158" t="str">
            <v>LK11NT2</v>
          </cell>
        </row>
        <row r="159">
          <cell r="B159" t="str">
            <v>VT2</v>
          </cell>
        </row>
        <row r="160">
          <cell r="B160" t="str">
            <v>VT3</v>
          </cell>
        </row>
        <row r="161">
          <cell r="B161" t="str">
            <v>VT4</v>
          </cell>
        </row>
        <row r="162">
          <cell r="B162" t="str">
            <v>VT2*0,8</v>
          </cell>
        </row>
        <row r="163">
          <cell r="B163" t="str">
            <v>VT3*0,8</v>
          </cell>
        </row>
        <row r="164">
          <cell r="B164" t="str">
            <v>VT4*0,8</v>
          </cell>
        </row>
        <row r="165">
          <cell r="B165" t="str">
            <v>LK80DT_D1</v>
          </cell>
        </row>
        <row r="166">
          <cell r="B166" t="str">
            <v>VT2</v>
          </cell>
        </row>
        <row r="167">
          <cell r="B167" t="str">
            <v>VT3</v>
          </cell>
        </row>
        <row r="168">
          <cell r="B168" t="str">
            <v>VT4</v>
          </cell>
        </row>
        <row r="169">
          <cell r="B169" t="str">
            <v>VT2*0,8</v>
          </cell>
        </row>
        <row r="170">
          <cell r="B170" t="str">
            <v>VT3*0,8</v>
          </cell>
        </row>
        <row r="171">
          <cell r="B171" t="str">
            <v>VT4*0,8</v>
          </cell>
        </row>
        <row r="172">
          <cell r="B172" t="str">
            <v>LK80DT_D2</v>
          </cell>
        </row>
        <row r="173">
          <cell r="B173" t="str">
            <v>VT2</v>
          </cell>
        </row>
        <row r="174">
          <cell r="B174" t="str">
            <v>VT3</v>
          </cell>
        </row>
        <row r="175">
          <cell r="B175" t="str">
            <v>VT4</v>
          </cell>
        </row>
        <row r="176">
          <cell r="B176" t="str">
            <v>VT2*0,8</v>
          </cell>
        </row>
        <row r="177">
          <cell r="B177" t="str">
            <v>VT3*0,8</v>
          </cell>
        </row>
        <row r="178">
          <cell r="B178" t="str">
            <v>VT4*0,8</v>
          </cell>
        </row>
        <row r="179">
          <cell r="B179" t="str">
            <v>LK7NT</v>
          </cell>
        </row>
        <row r="180">
          <cell r="B180" t="str">
            <v>VT2</v>
          </cell>
        </row>
        <row r="181">
          <cell r="B181" t="str">
            <v>VT3</v>
          </cell>
        </row>
        <row r="182">
          <cell r="B182" t="str">
            <v>VT4</v>
          </cell>
        </row>
        <row r="183">
          <cell r="B183" t="str">
            <v>VT2*0,8</v>
          </cell>
        </row>
        <row r="184">
          <cell r="B184" t="str">
            <v>VT3*0,8</v>
          </cell>
        </row>
        <row r="185">
          <cell r="B185" t="str">
            <v>VT4*0,8</v>
          </cell>
        </row>
        <row r="186">
          <cell r="B186" t="str">
            <v>LK88DT</v>
          </cell>
        </row>
        <row r="187">
          <cell r="B187" t="str">
            <v>VT2</v>
          </cell>
        </row>
        <row r="188">
          <cell r="B188" t="str">
            <v>VT3</v>
          </cell>
        </row>
        <row r="189">
          <cell r="B189" t="str">
            <v>VT4</v>
          </cell>
        </row>
        <row r="190">
          <cell r="B190" t="str">
            <v>VT2*0,8</v>
          </cell>
        </row>
        <row r="191">
          <cell r="B191" t="str">
            <v>VT3*0,8</v>
          </cell>
        </row>
        <row r="192">
          <cell r="B192" t="str">
            <v>VT4*0,8</v>
          </cell>
        </row>
        <row r="193">
          <cell r="B193" t="str">
            <v>LK19DT_D1</v>
          </cell>
        </row>
        <row r="194">
          <cell r="B194" t="str">
            <v>VT2</v>
          </cell>
        </row>
        <row r="195">
          <cell r="B195" t="str">
            <v>VT3</v>
          </cell>
        </row>
        <row r="196">
          <cell r="B196" t="str">
            <v>VT4</v>
          </cell>
        </row>
        <row r="197">
          <cell r="B197" t="str">
            <v>VT2*0,8</v>
          </cell>
        </row>
        <row r="198">
          <cell r="B198" t="str">
            <v>VT3*0,8</v>
          </cell>
        </row>
        <row r="199">
          <cell r="B199" t="str">
            <v>VT4*0,8</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02"/>
  <sheetViews>
    <sheetView topLeftCell="F1" zoomScale="70" zoomScaleNormal="70" zoomScaleSheetLayoutView="100" workbookViewId="0">
      <selection activeCell="I57" sqref="I57"/>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46"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7" s="34" customFormat="1" ht="34.5" customHeight="1" x14ac:dyDescent="0.25">
      <c r="A1" s="34" t="str">
        <f t="shared" ref="A1:A120" si="0">$G1&amp;"+1"</f>
        <v>LK85DT_D1+1</v>
      </c>
      <c r="B1" s="34" t="str">
        <f t="shared" ref="B1:B120" si="1">$G1&amp;"+2"</f>
        <v>LK85DT_D1+2</v>
      </c>
      <c r="C1" s="34" t="str">
        <f t="shared" ref="C1:C120" si="2">$G1&amp;"+3"</f>
        <v>LK85DT_D1+3</v>
      </c>
      <c r="D1" s="34" t="str">
        <f t="shared" ref="D1:D120" si="3">$G1&amp;"+4"</f>
        <v>LK85DT_D1+4</v>
      </c>
      <c r="E1" s="34" t="s">
        <v>1</v>
      </c>
      <c r="F1" s="36"/>
      <c r="G1" s="41" t="s">
        <v>56</v>
      </c>
      <c r="H1" s="93" t="s">
        <v>55</v>
      </c>
      <c r="I1" s="92" t="s">
        <v>37</v>
      </c>
      <c r="J1" s="35" t="s">
        <v>55</v>
      </c>
      <c r="K1" s="92" t="s">
        <v>80</v>
      </c>
      <c r="L1" s="42">
        <v>2000</v>
      </c>
      <c r="M1" s="42">
        <v>900</v>
      </c>
      <c r="N1" s="42">
        <v>600</v>
      </c>
      <c r="O1" s="42">
        <v>420</v>
      </c>
      <c r="P1" s="42">
        <f>VLOOKUP(G1&amp;"Vị trí 1",'[1]14_ODT'!$D$11:$L$3938,9,0)</f>
        <v>2000</v>
      </c>
      <c r="Q1" s="42">
        <f>VLOOKUP(G1&amp;"Vị trí 2",'[1]14_ODT'!$D$11:$L$3938,9,0)</f>
        <v>900</v>
      </c>
      <c r="R1" s="42">
        <f>VLOOKUP(G1&amp;"Vị trí 3",'[1]14_ODT'!$D$11:$L$3938,9,0)</f>
        <v>600</v>
      </c>
      <c r="S1" s="42">
        <f>VLOOKUP(G1&amp;"Vị trí 4",'[1]14_ODT'!$D$11:$L$3938,9,0)</f>
        <v>420</v>
      </c>
      <c r="T1" s="61"/>
      <c r="U1" s="61"/>
      <c r="V1" s="61"/>
      <c r="W1" s="61"/>
      <c r="X1" s="62"/>
      <c r="Y1" s="62"/>
      <c r="Z1" s="62"/>
      <c r="AA1" s="62"/>
      <c r="AB1" s="61"/>
      <c r="AC1" s="61"/>
      <c r="AD1" s="61"/>
      <c r="AE1" s="61"/>
      <c r="AF1" s="62"/>
      <c r="AG1" s="62"/>
      <c r="AH1" s="62"/>
      <c r="AI1" s="62"/>
      <c r="AJ1" s="37">
        <v>23.888888888888889</v>
      </c>
      <c r="AK1" s="63"/>
      <c r="AL1" s="63" t="e">
        <f>ROUNDDOWN(AJ1*#REF!/#REF!,1)</f>
        <v>#REF!</v>
      </c>
      <c r="AM1" s="65" t="e">
        <f t="shared" ref="AM1:AP106" si="4">L1*$AL1</f>
        <v>#REF!</v>
      </c>
      <c r="AN1" s="65" t="e">
        <f t="shared" si="4"/>
        <v>#REF!</v>
      </c>
      <c r="AO1" s="65" t="e">
        <f t="shared" si="4"/>
        <v>#REF!</v>
      </c>
      <c r="AP1" s="65" t="e">
        <f t="shared" si="4"/>
        <v>#REF!</v>
      </c>
      <c r="AQ1" s="66" t="e">
        <f t="shared" ref="AQ1:AU106" si="5">IF(AM1&lt;1000,ROUND(AM1,-1),ROUND(AM1,-2))</f>
        <v>#REF!</v>
      </c>
      <c r="AR1" s="66" t="e">
        <f t="shared" si="5"/>
        <v>#REF!</v>
      </c>
      <c r="AS1" s="66" t="e">
        <f t="shared" si="5"/>
        <v>#REF!</v>
      </c>
      <c r="AT1" s="66" t="e">
        <f t="shared" si="5"/>
        <v>#REF!</v>
      </c>
      <c r="AU1" s="67" t="e">
        <f t="shared" ref="AU1:AU8" si="6">AM1*0.15</f>
        <v>#REF!</v>
      </c>
      <c r="AV1" s="64" t="s">
        <v>1</v>
      </c>
      <c r="AW1" s="68">
        <v>1400</v>
      </c>
      <c r="AX1" s="69">
        <v>979.99999999999989</v>
      </c>
      <c r="AY1" s="69">
        <v>770</v>
      </c>
      <c r="AZ1" s="69">
        <v>525</v>
      </c>
      <c r="BA1" s="61">
        <v>1200</v>
      </c>
      <c r="BB1" s="61">
        <v>840</v>
      </c>
      <c r="BC1" s="61">
        <v>660</v>
      </c>
      <c r="BD1" s="61">
        <v>450</v>
      </c>
      <c r="BE1" s="44" t="e">
        <f t="shared" ref="BE1:BE8" si="7">AT1-AU1</f>
        <v>#REF!</v>
      </c>
    </row>
    <row r="2" spans="1:57" s="34" customFormat="1" ht="34.5" hidden="1" customHeight="1" x14ac:dyDescent="0.25">
      <c r="F2" s="36"/>
      <c r="G2" s="41"/>
      <c r="H2" s="93" t="s">
        <v>81</v>
      </c>
      <c r="I2" s="93" t="s">
        <v>81</v>
      </c>
      <c r="J2" s="35"/>
      <c r="K2" s="93" t="s">
        <v>81</v>
      </c>
      <c r="L2" s="42"/>
      <c r="M2" s="42"/>
      <c r="N2" s="42"/>
      <c r="O2" s="42"/>
      <c r="P2" s="42"/>
      <c r="Q2" s="42"/>
      <c r="R2" s="42"/>
      <c r="S2" s="42"/>
      <c r="T2" s="61"/>
      <c r="U2" s="61"/>
      <c r="V2" s="61"/>
      <c r="W2" s="61"/>
      <c r="X2" s="62"/>
      <c r="Y2" s="62"/>
      <c r="Z2" s="62"/>
      <c r="AA2" s="62"/>
      <c r="AB2" s="61"/>
      <c r="AC2" s="61"/>
      <c r="AD2" s="61"/>
      <c r="AE2" s="61"/>
      <c r="AF2" s="62"/>
      <c r="AG2" s="62"/>
      <c r="AH2" s="62"/>
      <c r="AI2" s="62"/>
      <c r="AJ2" s="37"/>
      <c r="AK2" s="63"/>
      <c r="AL2" s="63"/>
      <c r="AM2" s="65"/>
      <c r="AN2" s="65"/>
      <c r="AO2" s="65"/>
      <c r="AP2" s="65"/>
      <c r="AQ2" s="66"/>
      <c r="AR2" s="66"/>
      <c r="AS2" s="66"/>
      <c r="AT2" s="66"/>
      <c r="AU2" s="67"/>
      <c r="AV2" s="64"/>
      <c r="AW2" s="68"/>
      <c r="AX2" s="69"/>
      <c r="AY2" s="69"/>
      <c r="AZ2" s="69"/>
      <c r="BA2" s="61"/>
      <c r="BB2" s="61"/>
      <c r="BC2" s="61"/>
      <c r="BD2" s="61"/>
      <c r="BE2" s="44"/>
    </row>
    <row r="3" spans="1:57" s="34" customFormat="1" ht="34.5" hidden="1" customHeight="1" x14ac:dyDescent="0.25">
      <c r="F3" s="36"/>
      <c r="G3" s="41"/>
      <c r="H3" s="93" t="s">
        <v>81</v>
      </c>
      <c r="I3" s="93" t="s">
        <v>81</v>
      </c>
      <c r="J3" s="35"/>
      <c r="K3" s="93" t="s">
        <v>81</v>
      </c>
      <c r="L3" s="42"/>
      <c r="M3" s="42"/>
      <c r="N3" s="42"/>
      <c r="O3" s="42"/>
      <c r="P3" s="42"/>
      <c r="Q3" s="42"/>
      <c r="R3" s="42"/>
      <c r="S3" s="42"/>
      <c r="T3" s="61"/>
      <c r="U3" s="61"/>
      <c r="V3" s="61"/>
      <c r="W3" s="61"/>
      <c r="X3" s="62"/>
      <c r="Y3" s="62"/>
      <c r="Z3" s="62"/>
      <c r="AA3" s="62"/>
      <c r="AB3" s="61"/>
      <c r="AC3" s="61"/>
      <c r="AD3" s="61"/>
      <c r="AE3" s="61"/>
      <c r="AF3" s="62"/>
      <c r="AG3" s="62"/>
      <c r="AH3" s="62"/>
      <c r="AI3" s="62"/>
      <c r="AJ3" s="37"/>
      <c r="AK3" s="63"/>
      <c r="AL3" s="63"/>
      <c r="AM3" s="65"/>
      <c r="AN3" s="65"/>
      <c r="AO3" s="65"/>
      <c r="AP3" s="65"/>
      <c r="AQ3" s="66"/>
      <c r="AR3" s="66"/>
      <c r="AS3" s="66"/>
      <c r="AT3" s="66"/>
      <c r="AU3" s="67"/>
      <c r="AV3" s="64"/>
      <c r="AW3" s="68"/>
      <c r="AX3" s="69"/>
      <c r="AY3" s="69"/>
      <c r="AZ3" s="69"/>
      <c r="BA3" s="61"/>
      <c r="BB3" s="61"/>
      <c r="BC3" s="61"/>
      <c r="BD3" s="61"/>
      <c r="BE3" s="44"/>
    </row>
    <row r="4" spans="1:57" s="34" customFormat="1" ht="34.5" hidden="1" customHeight="1" x14ac:dyDescent="0.25">
      <c r="F4" s="36"/>
      <c r="G4" s="41"/>
      <c r="H4" s="93" t="s">
        <v>81</v>
      </c>
      <c r="I4" s="93" t="s">
        <v>81</v>
      </c>
      <c r="J4" s="35"/>
      <c r="K4" s="93" t="s">
        <v>81</v>
      </c>
      <c r="L4" s="42"/>
      <c r="M4" s="42"/>
      <c r="N4" s="42"/>
      <c r="O4" s="42"/>
      <c r="P4" s="42"/>
      <c r="Q4" s="42"/>
      <c r="R4" s="42"/>
      <c r="S4" s="42"/>
      <c r="T4" s="61"/>
      <c r="U4" s="61"/>
      <c r="V4" s="61"/>
      <c r="W4" s="61"/>
      <c r="X4" s="62"/>
      <c r="Y4" s="62"/>
      <c r="Z4" s="62"/>
      <c r="AA4" s="62"/>
      <c r="AB4" s="61"/>
      <c r="AC4" s="61"/>
      <c r="AD4" s="61"/>
      <c r="AE4" s="61"/>
      <c r="AF4" s="62"/>
      <c r="AG4" s="62"/>
      <c r="AH4" s="62"/>
      <c r="AI4" s="62"/>
      <c r="AJ4" s="37"/>
      <c r="AK4" s="63"/>
      <c r="AL4" s="63"/>
      <c r="AM4" s="65"/>
      <c r="AN4" s="65"/>
      <c r="AO4" s="65"/>
      <c r="AP4" s="65"/>
      <c r="AQ4" s="66"/>
      <c r="AR4" s="66"/>
      <c r="AS4" s="66"/>
      <c r="AT4" s="66"/>
      <c r="AU4" s="67"/>
      <c r="AV4" s="64"/>
      <c r="AW4" s="68"/>
      <c r="AX4" s="69"/>
      <c r="AY4" s="69"/>
      <c r="AZ4" s="69"/>
      <c r="BA4" s="61"/>
      <c r="BB4" s="61"/>
      <c r="BC4" s="61"/>
      <c r="BD4" s="61"/>
      <c r="BE4" s="44"/>
    </row>
    <row r="5" spans="1:57" s="34" customFormat="1" ht="34.5" hidden="1" customHeight="1" x14ac:dyDescent="0.25">
      <c r="F5" s="36"/>
      <c r="G5" s="41"/>
      <c r="H5" s="93" t="s">
        <v>81</v>
      </c>
      <c r="I5" s="93" t="s">
        <v>81</v>
      </c>
      <c r="J5" s="35"/>
      <c r="K5" s="93" t="s">
        <v>81</v>
      </c>
      <c r="L5" s="42"/>
      <c r="M5" s="42"/>
      <c r="N5" s="42"/>
      <c r="O5" s="42"/>
      <c r="P5" s="42"/>
      <c r="Q5" s="42"/>
      <c r="R5" s="42"/>
      <c r="S5" s="42"/>
      <c r="T5" s="61"/>
      <c r="U5" s="61"/>
      <c r="V5" s="61"/>
      <c r="W5" s="61"/>
      <c r="X5" s="62"/>
      <c r="Y5" s="62"/>
      <c r="Z5" s="62"/>
      <c r="AA5" s="62"/>
      <c r="AB5" s="61"/>
      <c r="AC5" s="61"/>
      <c r="AD5" s="61"/>
      <c r="AE5" s="61"/>
      <c r="AF5" s="62"/>
      <c r="AG5" s="62"/>
      <c r="AH5" s="62"/>
      <c r="AI5" s="62"/>
      <c r="AJ5" s="37"/>
      <c r="AK5" s="63"/>
      <c r="AL5" s="63"/>
      <c r="AM5" s="65"/>
      <c r="AN5" s="65"/>
      <c r="AO5" s="65"/>
      <c r="AP5" s="65"/>
      <c r="AQ5" s="66"/>
      <c r="AR5" s="66"/>
      <c r="AS5" s="66"/>
      <c r="AT5" s="66"/>
      <c r="AU5" s="67"/>
      <c r="AV5" s="64"/>
      <c r="AW5" s="68"/>
      <c r="AX5" s="69"/>
      <c r="AY5" s="69"/>
      <c r="AZ5" s="69"/>
      <c r="BA5" s="61"/>
      <c r="BB5" s="61"/>
      <c r="BC5" s="61"/>
      <c r="BD5" s="61"/>
      <c r="BE5" s="44"/>
    </row>
    <row r="6" spans="1:57" s="34" customFormat="1" ht="34.5" hidden="1" customHeight="1" x14ac:dyDescent="0.25">
      <c r="F6" s="36"/>
      <c r="G6" s="41"/>
      <c r="H6" s="93" t="s">
        <v>81</v>
      </c>
      <c r="I6" s="93" t="s">
        <v>81</v>
      </c>
      <c r="J6" s="35"/>
      <c r="K6" s="93" t="s">
        <v>81</v>
      </c>
      <c r="L6" s="42"/>
      <c r="M6" s="42"/>
      <c r="N6" s="42"/>
      <c r="O6" s="42"/>
      <c r="P6" s="42"/>
      <c r="Q6" s="42"/>
      <c r="R6" s="42"/>
      <c r="S6" s="42"/>
      <c r="T6" s="61"/>
      <c r="U6" s="61"/>
      <c r="V6" s="61"/>
      <c r="W6" s="61"/>
      <c r="X6" s="62"/>
      <c r="Y6" s="62"/>
      <c r="Z6" s="62"/>
      <c r="AA6" s="62"/>
      <c r="AB6" s="61"/>
      <c r="AC6" s="61"/>
      <c r="AD6" s="61"/>
      <c r="AE6" s="61"/>
      <c r="AF6" s="62"/>
      <c r="AG6" s="62"/>
      <c r="AH6" s="62"/>
      <c r="AI6" s="62"/>
      <c r="AJ6" s="37"/>
      <c r="AK6" s="63"/>
      <c r="AL6" s="63"/>
      <c r="AM6" s="65"/>
      <c r="AN6" s="65"/>
      <c r="AO6" s="65"/>
      <c r="AP6" s="65"/>
      <c r="AQ6" s="66"/>
      <c r="AR6" s="66"/>
      <c r="AS6" s="66"/>
      <c r="AT6" s="66"/>
      <c r="AU6" s="67"/>
      <c r="AV6" s="64"/>
      <c r="AW6" s="68"/>
      <c r="AX6" s="69"/>
      <c r="AY6" s="69"/>
      <c r="AZ6" s="69"/>
      <c r="BA6" s="61"/>
      <c r="BB6" s="61"/>
      <c r="BC6" s="61"/>
      <c r="BD6" s="61"/>
      <c r="BE6" s="44"/>
    </row>
    <row r="7" spans="1:57" s="34" customFormat="1" ht="34.5" hidden="1" customHeight="1" x14ac:dyDescent="0.25">
      <c r="F7" s="36"/>
      <c r="G7" s="41"/>
      <c r="H7" s="93" t="s">
        <v>81</v>
      </c>
      <c r="I7" s="93" t="s">
        <v>81</v>
      </c>
      <c r="J7" s="35"/>
      <c r="K7" s="93" t="s">
        <v>81</v>
      </c>
      <c r="L7" s="42"/>
      <c r="M7" s="42"/>
      <c r="N7" s="42"/>
      <c r="O7" s="42"/>
      <c r="P7" s="42"/>
      <c r="Q7" s="42"/>
      <c r="R7" s="42"/>
      <c r="S7" s="42"/>
      <c r="T7" s="61"/>
      <c r="U7" s="61"/>
      <c r="V7" s="61"/>
      <c r="W7" s="61"/>
      <c r="X7" s="62"/>
      <c r="Y7" s="62"/>
      <c r="Z7" s="62"/>
      <c r="AA7" s="62"/>
      <c r="AB7" s="61"/>
      <c r="AC7" s="61"/>
      <c r="AD7" s="61"/>
      <c r="AE7" s="61"/>
      <c r="AF7" s="62"/>
      <c r="AG7" s="62"/>
      <c r="AH7" s="62"/>
      <c r="AI7" s="62"/>
      <c r="AJ7" s="37"/>
      <c r="AK7" s="63"/>
      <c r="AL7" s="63"/>
      <c r="AM7" s="65"/>
      <c r="AN7" s="65"/>
      <c r="AO7" s="65"/>
      <c r="AP7" s="65"/>
      <c r="AQ7" s="66"/>
      <c r="AR7" s="66"/>
      <c r="AS7" s="66"/>
      <c r="AT7" s="66"/>
      <c r="AU7" s="67"/>
      <c r="AV7" s="64"/>
      <c r="AW7" s="68"/>
      <c r="AX7" s="69"/>
      <c r="AY7" s="69"/>
      <c r="AZ7" s="69"/>
      <c r="BA7" s="61"/>
      <c r="BB7" s="61"/>
      <c r="BC7" s="61"/>
      <c r="BD7" s="61"/>
      <c r="BE7" s="44"/>
    </row>
    <row r="8" spans="1:57" s="34" customFormat="1" ht="34.5" customHeight="1" x14ac:dyDescent="0.25">
      <c r="A8" s="34" t="str">
        <f t="shared" si="0"/>
        <v>LK85DT_D2+1</v>
      </c>
      <c r="B8" s="34" t="str">
        <f t="shared" si="1"/>
        <v>LK85DT_D2+2</v>
      </c>
      <c r="C8" s="34" t="str">
        <f t="shared" si="2"/>
        <v>LK85DT_D2+3</v>
      </c>
      <c r="D8" s="34" t="str">
        <f t="shared" si="3"/>
        <v>LK85DT_D2+4</v>
      </c>
      <c r="E8" s="34" t="s">
        <v>1</v>
      </c>
      <c r="F8" s="36"/>
      <c r="G8" s="41" t="s">
        <v>57</v>
      </c>
      <c r="H8" s="93" t="s">
        <v>55</v>
      </c>
      <c r="I8" s="92" t="s">
        <v>80</v>
      </c>
      <c r="J8" s="35" t="s">
        <v>55</v>
      </c>
      <c r="K8" s="92" t="s">
        <v>82</v>
      </c>
      <c r="L8" s="42">
        <v>1600</v>
      </c>
      <c r="M8" s="42">
        <v>800</v>
      </c>
      <c r="N8" s="42">
        <v>600</v>
      </c>
      <c r="O8" s="42">
        <v>420</v>
      </c>
      <c r="P8" s="42">
        <f>VLOOKUP(G8&amp;"Vị trí 1",'[1]14_ODT'!$D$11:$L$3938,9,0)</f>
        <v>1600</v>
      </c>
      <c r="Q8" s="42">
        <f>VLOOKUP(G8&amp;"Vị trí 2",'[1]14_ODT'!$D$11:$L$3938,9,0)</f>
        <v>800</v>
      </c>
      <c r="R8" s="42">
        <f>VLOOKUP(G8&amp;"Vị trí 3",'[1]14_ODT'!$D$11:$L$3938,9,0)</f>
        <v>600</v>
      </c>
      <c r="S8" s="42">
        <f>VLOOKUP(G8&amp;"Vị trí 4",'[1]14_ODT'!$D$11:$L$3938,9,0)</f>
        <v>420</v>
      </c>
      <c r="T8" s="61" t="e">
        <f>VLOOKUP(A8,[1]bieutonghopphieudieutra!$E$4:$Z$1730,32,0)</f>
        <v>#N/A</v>
      </c>
      <c r="U8" s="61"/>
      <c r="V8" s="61"/>
      <c r="W8" s="61"/>
      <c r="X8" s="62" t="e">
        <f>T8/L8</f>
        <v>#N/A</v>
      </c>
      <c r="Y8" s="62"/>
      <c r="Z8" s="62"/>
      <c r="AA8" s="62"/>
      <c r="AB8" s="61"/>
      <c r="AC8" s="61"/>
      <c r="AD8" s="61"/>
      <c r="AE8" s="61"/>
      <c r="AF8" s="62"/>
      <c r="AG8" s="62"/>
      <c r="AH8" s="62"/>
      <c r="AI8" s="62"/>
      <c r="AJ8" s="37">
        <v>8.6666666666666661</v>
      </c>
      <c r="AK8" s="63"/>
      <c r="AL8" s="63" t="e">
        <f>ROUNDDOWN(AJ8*#REF!/#REF!,1)</f>
        <v>#REF!</v>
      </c>
      <c r="AM8" s="65" t="e">
        <f t="shared" si="4"/>
        <v>#REF!</v>
      </c>
      <c r="AN8" s="65" t="e">
        <f t="shared" si="4"/>
        <v>#REF!</v>
      </c>
      <c r="AO8" s="65" t="e">
        <f t="shared" si="4"/>
        <v>#REF!</v>
      </c>
      <c r="AP8" s="65" t="e">
        <f t="shared" si="4"/>
        <v>#REF!</v>
      </c>
      <c r="AQ8" s="66" t="e">
        <f t="shared" si="5"/>
        <v>#REF!</v>
      </c>
      <c r="AR8" s="66" t="e">
        <f t="shared" si="5"/>
        <v>#REF!</v>
      </c>
      <c r="AS8" s="66" t="e">
        <f t="shared" si="5"/>
        <v>#REF!</v>
      </c>
      <c r="AT8" s="66" t="e">
        <f t="shared" si="5"/>
        <v>#REF!</v>
      </c>
      <c r="AU8" s="67" t="e">
        <f t="shared" si="6"/>
        <v>#REF!</v>
      </c>
      <c r="AV8" s="64" t="s">
        <v>1</v>
      </c>
      <c r="AW8" s="68">
        <v>979.99999999999989</v>
      </c>
      <c r="AX8" s="69">
        <v>489.99999999999994</v>
      </c>
      <c r="AY8" s="69">
        <v>420</v>
      </c>
      <c r="AZ8" s="69">
        <v>350</v>
      </c>
      <c r="BA8" s="61">
        <v>840</v>
      </c>
      <c r="BB8" s="61">
        <v>420</v>
      </c>
      <c r="BC8" s="61">
        <v>360</v>
      </c>
      <c r="BD8" s="61">
        <v>300</v>
      </c>
      <c r="BE8" s="44" t="e">
        <f t="shared" si="7"/>
        <v>#REF!</v>
      </c>
    </row>
    <row r="9" spans="1:57" s="34" customFormat="1" ht="34.5" hidden="1" customHeight="1" x14ac:dyDescent="0.25">
      <c r="F9" s="36"/>
      <c r="G9" s="41"/>
      <c r="H9" s="93" t="s">
        <v>81</v>
      </c>
      <c r="I9" s="93" t="s">
        <v>81</v>
      </c>
      <c r="J9" s="35"/>
      <c r="K9" s="93" t="s">
        <v>81</v>
      </c>
      <c r="L9" s="42"/>
      <c r="M9" s="42"/>
      <c r="N9" s="42"/>
      <c r="O9" s="42"/>
      <c r="P9" s="42"/>
      <c r="Q9" s="42"/>
      <c r="R9" s="42"/>
      <c r="S9" s="42"/>
      <c r="T9" s="61"/>
      <c r="U9" s="61"/>
      <c r="V9" s="61"/>
      <c r="W9" s="61"/>
      <c r="X9" s="62"/>
      <c r="Y9" s="62"/>
      <c r="Z9" s="62"/>
      <c r="AA9" s="62"/>
      <c r="AB9" s="61"/>
      <c r="AC9" s="61"/>
      <c r="AD9" s="61"/>
      <c r="AE9" s="61"/>
      <c r="AF9" s="62"/>
      <c r="AG9" s="62"/>
      <c r="AH9" s="62"/>
      <c r="AI9" s="62"/>
      <c r="AJ9" s="37"/>
      <c r="AK9" s="63"/>
      <c r="AL9" s="63"/>
      <c r="AM9" s="65"/>
      <c r="AN9" s="65"/>
      <c r="AO9" s="65"/>
      <c r="AP9" s="65"/>
      <c r="AQ9" s="66"/>
      <c r="AR9" s="66"/>
      <c r="AS9" s="66"/>
      <c r="AT9" s="66"/>
      <c r="AU9" s="67"/>
      <c r="AV9" s="64"/>
      <c r="AW9" s="68"/>
      <c r="AX9" s="69"/>
      <c r="AY9" s="69"/>
      <c r="AZ9" s="69"/>
      <c r="BA9" s="61"/>
      <c r="BB9" s="61"/>
      <c r="BC9" s="61"/>
      <c r="BD9" s="61"/>
      <c r="BE9" s="44"/>
    </row>
    <row r="10" spans="1:57" s="34" customFormat="1" ht="34.5" hidden="1" customHeight="1" x14ac:dyDescent="0.25">
      <c r="F10" s="36"/>
      <c r="G10" s="41"/>
      <c r="H10" s="93" t="s">
        <v>81</v>
      </c>
      <c r="I10" s="93" t="s">
        <v>81</v>
      </c>
      <c r="J10" s="35"/>
      <c r="K10" s="93" t="s">
        <v>81</v>
      </c>
      <c r="L10" s="42"/>
      <c r="M10" s="42"/>
      <c r="N10" s="42"/>
      <c r="O10" s="42"/>
      <c r="P10" s="42"/>
      <c r="Q10" s="42"/>
      <c r="R10" s="42"/>
      <c r="S10" s="42"/>
      <c r="T10" s="61"/>
      <c r="U10" s="61"/>
      <c r="V10" s="61"/>
      <c r="W10" s="61"/>
      <c r="X10" s="62"/>
      <c r="Y10" s="62"/>
      <c r="Z10" s="62"/>
      <c r="AA10" s="62"/>
      <c r="AB10" s="61"/>
      <c r="AC10" s="61"/>
      <c r="AD10" s="61"/>
      <c r="AE10" s="61"/>
      <c r="AF10" s="62"/>
      <c r="AG10" s="62"/>
      <c r="AH10" s="62"/>
      <c r="AI10" s="62"/>
      <c r="AJ10" s="37"/>
      <c r="AK10" s="63"/>
      <c r="AL10" s="63"/>
      <c r="AM10" s="65"/>
      <c r="AN10" s="65"/>
      <c r="AO10" s="65"/>
      <c r="AP10" s="65"/>
      <c r="AQ10" s="66"/>
      <c r="AR10" s="66"/>
      <c r="AS10" s="66"/>
      <c r="AT10" s="66"/>
      <c r="AU10" s="67"/>
      <c r="AV10" s="64"/>
      <c r="AW10" s="68"/>
      <c r="AX10" s="69"/>
      <c r="AY10" s="69"/>
      <c r="AZ10" s="69"/>
      <c r="BA10" s="61"/>
      <c r="BB10" s="61"/>
      <c r="BC10" s="61"/>
      <c r="BD10" s="61"/>
      <c r="BE10" s="44"/>
    </row>
    <row r="11" spans="1:57" s="34" customFormat="1" ht="34.5" hidden="1" customHeight="1" x14ac:dyDescent="0.25">
      <c r="F11" s="36"/>
      <c r="G11" s="41"/>
      <c r="H11" s="93" t="s">
        <v>81</v>
      </c>
      <c r="I11" s="93" t="s">
        <v>81</v>
      </c>
      <c r="J11" s="35"/>
      <c r="K11" s="93" t="s">
        <v>81</v>
      </c>
      <c r="L11" s="42"/>
      <c r="M11" s="42"/>
      <c r="N11" s="42"/>
      <c r="O11" s="42"/>
      <c r="P11" s="42"/>
      <c r="Q11" s="42"/>
      <c r="R11" s="42"/>
      <c r="S11" s="42"/>
      <c r="T11" s="61"/>
      <c r="U11" s="61"/>
      <c r="V11" s="61"/>
      <c r="W11" s="61"/>
      <c r="X11" s="62"/>
      <c r="Y11" s="62"/>
      <c r="Z11" s="62"/>
      <c r="AA11" s="62"/>
      <c r="AB11" s="61"/>
      <c r="AC11" s="61"/>
      <c r="AD11" s="61"/>
      <c r="AE11" s="61"/>
      <c r="AF11" s="62"/>
      <c r="AG11" s="62"/>
      <c r="AH11" s="62"/>
      <c r="AI11" s="62"/>
      <c r="AJ11" s="37"/>
      <c r="AK11" s="63"/>
      <c r="AL11" s="63"/>
      <c r="AM11" s="65"/>
      <c r="AN11" s="65"/>
      <c r="AO11" s="65"/>
      <c r="AP11" s="65"/>
      <c r="AQ11" s="66"/>
      <c r="AR11" s="66"/>
      <c r="AS11" s="66"/>
      <c r="AT11" s="66"/>
      <c r="AU11" s="67"/>
      <c r="AV11" s="64"/>
      <c r="AW11" s="68"/>
      <c r="AX11" s="69"/>
      <c r="AY11" s="69"/>
      <c r="AZ11" s="69"/>
      <c r="BA11" s="61"/>
      <c r="BB11" s="61"/>
      <c r="BC11" s="61"/>
      <c r="BD11" s="61"/>
      <c r="BE11" s="44"/>
    </row>
    <row r="12" spans="1:57" s="34" customFormat="1" ht="34.5" hidden="1" customHeight="1" x14ac:dyDescent="0.25">
      <c r="F12" s="36"/>
      <c r="G12" s="41"/>
      <c r="H12" s="93" t="s">
        <v>81</v>
      </c>
      <c r="I12" s="93" t="s">
        <v>81</v>
      </c>
      <c r="J12" s="35"/>
      <c r="K12" s="93" t="s">
        <v>81</v>
      </c>
      <c r="L12" s="42"/>
      <c r="M12" s="42"/>
      <c r="N12" s="42"/>
      <c r="O12" s="42"/>
      <c r="P12" s="42"/>
      <c r="Q12" s="42"/>
      <c r="R12" s="42"/>
      <c r="S12" s="42"/>
      <c r="T12" s="61"/>
      <c r="U12" s="61"/>
      <c r="V12" s="61"/>
      <c r="W12" s="61"/>
      <c r="X12" s="62"/>
      <c r="Y12" s="62"/>
      <c r="Z12" s="62"/>
      <c r="AA12" s="62"/>
      <c r="AB12" s="61"/>
      <c r="AC12" s="61"/>
      <c r="AD12" s="61"/>
      <c r="AE12" s="61"/>
      <c r="AF12" s="62"/>
      <c r="AG12" s="62"/>
      <c r="AH12" s="62"/>
      <c r="AI12" s="62"/>
      <c r="AJ12" s="37"/>
      <c r="AK12" s="63"/>
      <c r="AL12" s="63"/>
      <c r="AM12" s="65"/>
      <c r="AN12" s="65"/>
      <c r="AO12" s="65"/>
      <c r="AP12" s="65"/>
      <c r="AQ12" s="66"/>
      <c r="AR12" s="66"/>
      <c r="AS12" s="66"/>
      <c r="AT12" s="66"/>
      <c r="AU12" s="67"/>
      <c r="AV12" s="64"/>
      <c r="AW12" s="68"/>
      <c r="AX12" s="69"/>
      <c r="AY12" s="69"/>
      <c r="AZ12" s="69"/>
      <c r="BA12" s="61"/>
      <c r="BB12" s="61"/>
      <c r="BC12" s="61"/>
      <c r="BD12" s="61"/>
      <c r="BE12" s="44"/>
    </row>
    <row r="13" spans="1:57" s="34" customFormat="1" ht="34.5" hidden="1" customHeight="1" x14ac:dyDescent="0.25">
      <c r="F13" s="36"/>
      <c r="G13" s="41"/>
      <c r="H13" s="93" t="s">
        <v>81</v>
      </c>
      <c r="I13" s="93" t="s">
        <v>81</v>
      </c>
      <c r="J13" s="35"/>
      <c r="K13" s="93" t="s">
        <v>81</v>
      </c>
      <c r="L13" s="42"/>
      <c r="M13" s="42"/>
      <c r="N13" s="42"/>
      <c r="O13" s="42"/>
      <c r="P13" s="42"/>
      <c r="Q13" s="42"/>
      <c r="R13" s="42"/>
      <c r="S13" s="42"/>
      <c r="T13" s="61"/>
      <c r="U13" s="61"/>
      <c r="V13" s="61"/>
      <c r="W13" s="61"/>
      <c r="X13" s="62"/>
      <c r="Y13" s="62"/>
      <c r="Z13" s="62"/>
      <c r="AA13" s="62"/>
      <c r="AB13" s="61"/>
      <c r="AC13" s="61"/>
      <c r="AD13" s="61"/>
      <c r="AE13" s="61"/>
      <c r="AF13" s="62"/>
      <c r="AG13" s="62"/>
      <c r="AH13" s="62"/>
      <c r="AI13" s="62"/>
      <c r="AJ13" s="37"/>
      <c r="AK13" s="63"/>
      <c r="AL13" s="63"/>
      <c r="AM13" s="65"/>
      <c r="AN13" s="65"/>
      <c r="AO13" s="65"/>
      <c r="AP13" s="65"/>
      <c r="AQ13" s="66"/>
      <c r="AR13" s="66"/>
      <c r="AS13" s="66"/>
      <c r="AT13" s="66"/>
      <c r="AU13" s="67"/>
      <c r="AV13" s="64"/>
      <c r="AW13" s="68"/>
      <c r="AX13" s="69"/>
      <c r="AY13" s="69"/>
      <c r="AZ13" s="69"/>
      <c r="BA13" s="61"/>
      <c r="BB13" s="61"/>
      <c r="BC13" s="61"/>
      <c r="BD13" s="61"/>
      <c r="BE13" s="44"/>
    </row>
    <row r="14" spans="1:57" s="34" customFormat="1" ht="34.5" hidden="1" customHeight="1" x14ac:dyDescent="0.25">
      <c r="F14" s="36"/>
      <c r="G14" s="41"/>
      <c r="H14" s="93" t="s">
        <v>81</v>
      </c>
      <c r="I14" s="93" t="s">
        <v>81</v>
      </c>
      <c r="J14" s="35"/>
      <c r="K14" s="93" t="s">
        <v>81</v>
      </c>
      <c r="L14" s="42"/>
      <c r="M14" s="42"/>
      <c r="N14" s="42"/>
      <c r="O14" s="42"/>
      <c r="P14" s="42"/>
      <c r="Q14" s="42"/>
      <c r="R14" s="42"/>
      <c r="S14" s="42"/>
      <c r="T14" s="61"/>
      <c r="U14" s="61"/>
      <c r="V14" s="61"/>
      <c r="W14" s="61"/>
      <c r="X14" s="62"/>
      <c r="Y14" s="62"/>
      <c r="Z14" s="62"/>
      <c r="AA14" s="62"/>
      <c r="AB14" s="61"/>
      <c r="AC14" s="61"/>
      <c r="AD14" s="61"/>
      <c r="AE14" s="61"/>
      <c r="AF14" s="62"/>
      <c r="AG14" s="62"/>
      <c r="AH14" s="62"/>
      <c r="AI14" s="62"/>
      <c r="AJ14" s="37"/>
      <c r="AK14" s="63"/>
      <c r="AL14" s="63"/>
      <c r="AM14" s="65"/>
      <c r="AN14" s="65"/>
      <c r="AO14" s="65"/>
      <c r="AP14" s="65"/>
      <c r="AQ14" s="66"/>
      <c r="AR14" s="66"/>
      <c r="AS14" s="66"/>
      <c r="AT14" s="66"/>
      <c r="AU14" s="67"/>
      <c r="AV14" s="64"/>
      <c r="AW14" s="68"/>
      <c r="AX14" s="69"/>
      <c r="AY14" s="69"/>
      <c r="AZ14" s="69"/>
      <c r="BA14" s="61"/>
      <c r="BB14" s="61"/>
      <c r="BC14" s="61"/>
      <c r="BD14" s="61"/>
      <c r="BE14" s="44"/>
    </row>
    <row r="15" spans="1:57" s="34" customFormat="1" ht="34.5" customHeight="1" x14ac:dyDescent="0.25">
      <c r="A15" s="34" t="str">
        <f t="shared" ref="A15:A22" si="8">G15&amp;"+1"</f>
        <v>LK8NT2_D2+1</v>
      </c>
      <c r="B15" s="34" t="str">
        <f t="shared" ref="B15:B22" si="9">G15&amp;"+2"</f>
        <v>LK8NT2_D2+2</v>
      </c>
      <c r="C15" s="34" t="str">
        <f t="shared" ref="C15:C22" si="10">G15&amp;"+3"</f>
        <v>LK8NT2_D2+3</v>
      </c>
      <c r="D15" s="34" t="str">
        <f t="shared" ref="D15:D22" si="11">G15&amp;"+4"</f>
        <v>LK8NT2_D2+4</v>
      </c>
      <c r="E15" s="34" t="s">
        <v>1</v>
      </c>
      <c r="F15" s="36"/>
      <c r="G15" s="41" t="s">
        <v>18</v>
      </c>
      <c r="H15" s="93" t="s">
        <v>55</v>
      </c>
      <c r="I15" s="92" t="s">
        <v>82</v>
      </c>
      <c r="J15" s="35" t="s">
        <v>55</v>
      </c>
      <c r="K15" s="92" t="s">
        <v>83</v>
      </c>
      <c r="L15" s="42">
        <v>1600</v>
      </c>
      <c r="M15" s="42">
        <v>800</v>
      </c>
      <c r="N15" s="42">
        <v>590</v>
      </c>
      <c r="O15" s="42">
        <v>400</v>
      </c>
      <c r="P15" s="42"/>
      <c r="Q15" s="42"/>
      <c r="R15" s="42"/>
      <c r="S15" s="42"/>
      <c r="T15" s="61" t="str">
        <f>G15</f>
        <v>LK8NT2_D2</v>
      </c>
      <c r="U15" s="61"/>
      <c r="V15" s="61"/>
      <c r="W15" s="61"/>
      <c r="X15" s="62"/>
      <c r="Y15" s="62"/>
      <c r="Z15" s="62">
        <f>V15/M15</f>
        <v>0</v>
      </c>
      <c r="AA15" s="62"/>
      <c r="AB15" s="61"/>
      <c r="AC15" s="61"/>
      <c r="AD15" s="61"/>
      <c r="AE15" s="61"/>
      <c r="AF15" s="62"/>
      <c r="AG15" s="62"/>
      <c r="AH15" s="62"/>
      <c r="AI15" s="62"/>
      <c r="AJ15" s="37"/>
      <c r="AK15" s="63">
        <v>14.42</v>
      </c>
      <c r="AL15" s="63"/>
      <c r="AM15" s="65" t="e">
        <f>ROUNDDOWN(AK15*#REF!/#REF!,1)</f>
        <v>#REF!</v>
      </c>
      <c r="AN15" s="65" t="e">
        <f t="shared" ref="AN15:AQ22" si="12">L15*$AM15</f>
        <v>#REF!</v>
      </c>
      <c r="AO15" s="65" t="e">
        <f t="shared" si="12"/>
        <v>#REF!</v>
      </c>
      <c r="AP15" s="65" t="e">
        <f t="shared" si="12"/>
        <v>#REF!</v>
      </c>
      <c r="AQ15" s="66" t="e">
        <f t="shared" si="12"/>
        <v>#REF!</v>
      </c>
      <c r="AR15" s="66" t="e">
        <f t="shared" si="5"/>
        <v>#REF!</v>
      </c>
      <c r="AS15" s="66" t="e">
        <f t="shared" si="5"/>
        <v>#REF!</v>
      </c>
      <c r="AT15" s="66" t="e">
        <f t="shared" si="5"/>
        <v>#REF!</v>
      </c>
      <c r="AU15" s="67" t="e">
        <f t="shared" si="5"/>
        <v>#REF!</v>
      </c>
      <c r="AV15" s="64"/>
      <c r="AW15" s="68" t="s">
        <v>1</v>
      </c>
      <c r="AX15" s="69"/>
      <c r="AY15" s="69">
        <v>240</v>
      </c>
      <c r="AZ15" s="69"/>
      <c r="BA15" s="61"/>
      <c r="BB15" s="61"/>
      <c r="BC15" s="61"/>
      <c r="BD15" s="61"/>
      <c r="BE15" s="44"/>
    </row>
    <row r="16" spans="1:57" s="34" customFormat="1" ht="34.5" hidden="1" customHeight="1" x14ac:dyDescent="0.25">
      <c r="F16" s="36"/>
      <c r="G16" s="41"/>
      <c r="H16" s="93" t="s">
        <v>81</v>
      </c>
      <c r="I16" s="93" t="s">
        <v>81</v>
      </c>
      <c r="J16" s="35"/>
      <c r="K16" s="93" t="s">
        <v>81</v>
      </c>
      <c r="L16" s="42"/>
      <c r="M16" s="42"/>
      <c r="N16" s="42"/>
      <c r="O16" s="42"/>
      <c r="P16" s="42"/>
      <c r="Q16" s="42"/>
      <c r="R16" s="42"/>
      <c r="S16" s="42"/>
      <c r="T16" s="61"/>
      <c r="U16" s="61"/>
      <c r="V16" s="61"/>
      <c r="W16" s="61"/>
      <c r="X16" s="62"/>
      <c r="Y16" s="62"/>
      <c r="Z16" s="62"/>
      <c r="AA16" s="62"/>
      <c r="AB16" s="61"/>
      <c r="AC16" s="61"/>
      <c r="AD16" s="61"/>
      <c r="AE16" s="61"/>
      <c r="AF16" s="62"/>
      <c r="AG16" s="62"/>
      <c r="AH16" s="62"/>
      <c r="AI16" s="62"/>
      <c r="AJ16" s="37"/>
      <c r="AK16" s="63"/>
      <c r="AL16" s="63"/>
      <c r="AM16" s="65"/>
      <c r="AN16" s="65"/>
      <c r="AO16" s="65"/>
      <c r="AP16" s="65"/>
      <c r="AQ16" s="66"/>
      <c r="AR16" s="66"/>
      <c r="AS16" s="66"/>
      <c r="AT16" s="66"/>
      <c r="AU16" s="67"/>
      <c r="AV16" s="64"/>
      <c r="AW16" s="68"/>
      <c r="AX16" s="69"/>
      <c r="AY16" s="69"/>
      <c r="AZ16" s="69"/>
      <c r="BA16" s="61"/>
      <c r="BB16" s="61"/>
      <c r="BC16" s="61"/>
      <c r="BD16" s="61"/>
      <c r="BE16" s="44"/>
    </row>
    <row r="17" spans="1:57" s="34" customFormat="1" ht="34.5" hidden="1" customHeight="1" x14ac:dyDescent="0.25">
      <c r="F17" s="36"/>
      <c r="G17" s="41"/>
      <c r="H17" s="93" t="s">
        <v>81</v>
      </c>
      <c r="I17" s="93" t="s">
        <v>81</v>
      </c>
      <c r="J17" s="35"/>
      <c r="K17" s="93" t="s">
        <v>81</v>
      </c>
      <c r="L17" s="42"/>
      <c r="M17" s="42"/>
      <c r="N17" s="42"/>
      <c r="O17" s="42"/>
      <c r="P17" s="42"/>
      <c r="Q17" s="42"/>
      <c r="R17" s="42"/>
      <c r="S17" s="42"/>
      <c r="T17" s="61"/>
      <c r="U17" s="61"/>
      <c r="V17" s="61"/>
      <c r="W17" s="61"/>
      <c r="X17" s="62"/>
      <c r="Y17" s="62"/>
      <c r="Z17" s="62"/>
      <c r="AA17" s="62"/>
      <c r="AB17" s="61"/>
      <c r="AC17" s="61"/>
      <c r="AD17" s="61"/>
      <c r="AE17" s="61"/>
      <c r="AF17" s="62"/>
      <c r="AG17" s="62"/>
      <c r="AH17" s="62"/>
      <c r="AI17" s="62"/>
      <c r="AJ17" s="37"/>
      <c r="AK17" s="63"/>
      <c r="AL17" s="63"/>
      <c r="AM17" s="65"/>
      <c r="AN17" s="65"/>
      <c r="AO17" s="65"/>
      <c r="AP17" s="65"/>
      <c r="AQ17" s="66"/>
      <c r="AR17" s="66"/>
      <c r="AS17" s="66"/>
      <c r="AT17" s="66"/>
      <c r="AU17" s="67"/>
      <c r="AV17" s="64"/>
      <c r="AW17" s="68"/>
      <c r="AX17" s="69"/>
      <c r="AY17" s="69"/>
      <c r="AZ17" s="69"/>
      <c r="BA17" s="61"/>
      <c r="BB17" s="61"/>
      <c r="BC17" s="61"/>
      <c r="BD17" s="61"/>
      <c r="BE17" s="44"/>
    </row>
    <row r="18" spans="1:57" s="34" customFormat="1" ht="34.5" hidden="1" customHeight="1" x14ac:dyDescent="0.25">
      <c r="F18" s="36"/>
      <c r="G18" s="41"/>
      <c r="H18" s="93" t="s">
        <v>81</v>
      </c>
      <c r="I18" s="93" t="s">
        <v>81</v>
      </c>
      <c r="J18" s="35"/>
      <c r="K18" s="93" t="s">
        <v>81</v>
      </c>
      <c r="L18" s="42"/>
      <c r="M18" s="42"/>
      <c r="N18" s="42"/>
      <c r="O18" s="42"/>
      <c r="P18" s="42"/>
      <c r="Q18" s="42"/>
      <c r="R18" s="42"/>
      <c r="S18" s="42"/>
      <c r="T18" s="61"/>
      <c r="U18" s="61"/>
      <c r="V18" s="61"/>
      <c r="W18" s="61"/>
      <c r="X18" s="62"/>
      <c r="Y18" s="62"/>
      <c r="Z18" s="62"/>
      <c r="AA18" s="62"/>
      <c r="AB18" s="61"/>
      <c r="AC18" s="61"/>
      <c r="AD18" s="61"/>
      <c r="AE18" s="61"/>
      <c r="AF18" s="62"/>
      <c r="AG18" s="62"/>
      <c r="AH18" s="62"/>
      <c r="AI18" s="62"/>
      <c r="AJ18" s="37"/>
      <c r="AK18" s="63"/>
      <c r="AL18" s="63"/>
      <c r="AM18" s="65"/>
      <c r="AN18" s="65"/>
      <c r="AO18" s="65"/>
      <c r="AP18" s="65"/>
      <c r="AQ18" s="66"/>
      <c r="AR18" s="66"/>
      <c r="AS18" s="66"/>
      <c r="AT18" s="66"/>
      <c r="AU18" s="67"/>
      <c r="AV18" s="64"/>
      <c r="AW18" s="68"/>
      <c r="AX18" s="69"/>
      <c r="AY18" s="69"/>
      <c r="AZ18" s="69"/>
      <c r="BA18" s="61"/>
      <c r="BB18" s="61"/>
      <c r="BC18" s="61"/>
      <c r="BD18" s="61"/>
      <c r="BE18" s="44"/>
    </row>
    <row r="19" spans="1:57" s="34" customFormat="1" ht="34.5" hidden="1" customHeight="1" x14ac:dyDescent="0.25">
      <c r="F19" s="36"/>
      <c r="G19" s="41"/>
      <c r="H19" s="93" t="s">
        <v>81</v>
      </c>
      <c r="I19" s="93" t="s">
        <v>81</v>
      </c>
      <c r="J19" s="35"/>
      <c r="K19" s="93" t="s">
        <v>81</v>
      </c>
      <c r="L19" s="42"/>
      <c r="M19" s="42"/>
      <c r="N19" s="42"/>
      <c r="O19" s="42"/>
      <c r="P19" s="42"/>
      <c r="Q19" s="42"/>
      <c r="R19" s="42"/>
      <c r="S19" s="42"/>
      <c r="T19" s="61"/>
      <c r="U19" s="61"/>
      <c r="V19" s="61"/>
      <c r="W19" s="61"/>
      <c r="X19" s="62"/>
      <c r="Y19" s="62"/>
      <c r="Z19" s="62"/>
      <c r="AA19" s="62"/>
      <c r="AB19" s="61"/>
      <c r="AC19" s="61"/>
      <c r="AD19" s="61"/>
      <c r="AE19" s="61"/>
      <c r="AF19" s="62"/>
      <c r="AG19" s="62"/>
      <c r="AH19" s="62"/>
      <c r="AI19" s="62"/>
      <c r="AJ19" s="37"/>
      <c r="AK19" s="63"/>
      <c r="AL19" s="63"/>
      <c r="AM19" s="65"/>
      <c r="AN19" s="65"/>
      <c r="AO19" s="65"/>
      <c r="AP19" s="65"/>
      <c r="AQ19" s="66"/>
      <c r="AR19" s="66"/>
      <c r="AS19" s="66"/>
      <c r="AT19" s="66"/>
      <c r="AU19" s="67"/>
      <c r="AV19" s="64"/>
      <c r="AW19" s="68"/>
      <c r="AX19" s="69"/>
      <c r="AY19" s="69"/>
      <c r="AZ19" s="69"/>
      <c r="BA19" s="61"/>
      <c r="BB19" s="61"/>
      <c r="BC19" s="61"/>
      <c r="BD19" s="61"/>
      <c r="BE19" s="44"/>
    </row>
    <row r="20" spans="1:57" s="34" customFormat="1" ht="34.5" hidden="1" customHeight="1" x14ac:dyDescent="0.25">
      <c r="F20" s="36"/>
      <c r="G20" s="41"/>
      <c r="H20" s="93" t="s">
        <v>81</v>
      </c>
      <c r="I20" s="93" t="s">
        <v>81</v>
      </c>
      <c r="J20" s="35"/>
      <c r="K20" s="93" t="s">
        <v>81</v>
      </c>
      <c r="L20" s="42"/>
      <c r="M20" s="42"/>
      <c r="N20" s="42"/>
      <c r="O20" s="42"/>
      <c r="P20" s="42"/>
      <c r="Q20" s="42"/>
      <c r="R20" s="42"/>
      <c r="S20" s="42"/>
      <c r="T20" s="61"/>
      <c r="U20" s="61"/>
      <c r="V20" s="61"/>
      <c r="W20" s="61"/>
      <c r="X20" s="62"/>
      <c r="Y20" s="62"/>
      <c r="Z20" s="62"/>
      <c r="AA20" s="62"/>
      <c r="AB20" s="61"/>
      <c r="AC20" s="61"/>
      <c r="AD20" s="61"/>
      <c r="AE20" s="61"/>
      <c r="AF20" s="62"/>
      <c r="AG20" s="62"/>
      <c r="AH20" s="62"/>
      <c r="AI20" s="62"/>
      <c r="AJ20" s="37"/>
      <c r="AK20" s="63"/>
      <c r="AL20" s="63"/>
      <c r="AM20" s="65"/>
      <c r="AN20" s="65"/>
      <c r="AO20" s="65"/>
      <c r="AP20" s="65"/>
      <c r="AQ20" s="66"/>
      <c r="AR20" s="66"/>
      <c r="AS20" s="66"/>
      <c r="AT20" s="66"/>
      <c r="AU20" s="67"/>
      <c r="AV20" s="64"/>
      <c r="AW20" s="68"/>
      <c r="AX20" s="69"/>
      <c r="AY20" s="69"/>
      <c r="AZ20" s="69"/>
      <c r="BA20" s="61"/>
      <c r="BB20" s="61"/>
      <c r="BC20" s="61"/>
      <c r="BD20" s="61"/>
      <c r="BE20" s="44"/>
    </row>
    <row r="21" spans="1:57" s="34" customFormat="1" ht="34.5" hidden="1" customHeight="1" x14ac:dyDescent="0.25">
      <c r="F21" s="36"/>
      <c r="G21" s="41"/>
      <c r="H21" s="93" t="s">
        <v>81</v>
      </c>
      <c r="I21" s="93" t="s">
        <v>81</v>
      </c>
      <c r="J21" s="35"/>
      <c r="K21" s="93" t="s">
        <v>81</v>
      </c>
      <c r="L21" s="42"/>
      <c r="M21" s="42"/>
      <c r="N21" s="42"/>
      <c r="O21" s="42"/>
      <c r="P21" s="42"/>
      <c r="Q21" s="42"/>
      <c r="R21" s="42"/>
      <c r="S21" s="42"/>
      <c r="T21" s="61"/>
      <c r="U21" s="61"/>
      <c r="V21" s="61"/>
      <c r="W21" s="61"/>
      <c r="X21" s="62"/>
      <c r="Y21" s="62"/>
      <c r="Z21" s="62"/>
      <c r="AA21" s="62"/>
      <c r="AB21" s="61"/>
      <c r="AC21" s="61"/>
      <c r="AD21" s="61"/>
      <c r="AE21" s="61"/>
      <c r="AF21" s="62"/>
      <c r="AG21" s="62"/>
      <c r="AH21" s="62"/>
      <c r="AI21" s="62"/>
      <c r="AJ21" s="37"/>
      <c r="AK21" s="63"/>
      <c r="AL21" s="63"/>
      <c r="AM21" s="65"/>
      <c r="AN21" s="65"/>
      <c r="AO21" s="65"/>
      <c r="AP21" s="65"/>
      <c r="AQ21" s="66"/>
      <c r="AR21" s="66"/>
      <c r="AS21" s="66"/>
      <c r="AT21" s="66"/>
      <c r="AU21" s="67"/>
      <c r="AV21" s="64"/>
      <c r="AW21" s="68"/>
      <c r="AX21" s="69"/>
      <c r="AY21" s="69"/>
      <c r="AZ21" s="69"/>
      <c r="BA21" s="61"/>
      <c r="BB21" s="61"/>
      <c r="BC21" s="61"/>
      <c r="BD21" s="61"/>
      <c r="BE21" s="44"/>
    </row>
    <row r="22" spans="1:57" s="34" customFormat="1" ht="34.5" customHeight="1" x14ac:dyDescent="0.25">
      <c r="A22" s="34" t="str">
        <f t="shared" si="8"/>
        <v>LK8NT2_D3+1</v>
      </c>
      <c r="B22" s="34" t="str">
        <f t="shared" si="9"/>
        <v>LK8NT2_D3+2</v>
      </c>
      <c r="C22" s="34" t="str">
        <f t="shared" si="10"/>
        <v>LK8NT2_D3+3</v>
      </c>
      <c r="D22" s="34" t="str">
        <f t="shared" si="11"/>
        <v>LK8NT2_D3+4</v>
      </c>
      <c r="E22" s="34" t="s">
        <v>1</v>
      </c>
      <c r="F22" s="36"/>
      <c r="G22" s="41" t="s">
        <v>19</v>
      </c>
      <c r="H22" s="93" t="s">
        <v>55</v>
      </c>
      <c r="I22" s="92" t="s">
        <v>83</v>
      </c>
      <c r="J22" s="35" t="s">
        <v>55</v>
      </c>
      <c r="K22" s="92" t="s">
        <v>84</v>
      </c>
      <c r="L22" s="42">
        <v>1500</v>
      </c>
      <c r="M22" s="42">
        <v>720</v>
      </c>
      <c r="N22" s="42">
        <v>500</v>
      </c>
      <c r="O22" s="42">
        <v>400</v>
      </c>
      <c r="P22" s="42"/>
      <c r="Q22" s="42"/>
      <c r="R22" s="42"/>
      <c r="S22" s="42"/>
      <c r="T22" s="61" t="str">
        <f>G22</f>
        <v>LK8NT2_D3</v>
      </c>
      <c r="U22" s="61"/>
      <c r="V22" s="61"/>
      <c r="W22" s="61"/>
      <c r="X22" s="62"/>
      <c r="Y22" s="62">
        <f>U22/L22</f>
        <v>0</v>
      </c>
      <c r="Z22" s="62"/>
      <c r="AA22" s="62"/>
      <c r="AB22" s="61"/>
      <c r="AC22" s="61"/>
      <c r="AD22" s="61"/>
      <c r="AE22" s="61"/>
      <c r="AF22" s="62"/>
      <c r="AG22" s="62"/>
      <c r="AH22" s="62"/>
      <c r="AI22" s="62"/>
      <c r="AJ22" s="37"/>
      <c r="AK22" s="63">
        <v>7.04</v>
      </c>
      <c r="AL22" s="63"/>
      <c r="AM22" s="65" t="e">
        <f>ROUNDDOWN(AK22*#REF!/#REF!,1)</f>
        <v>#REF!</v>
      </c>
      <c r="AN22" s="65" t="e">
        <f t="shared" si="12"/>
        <v>#REF!</v>
      </c>
      <c r="AO22" s="65" t="e">
        <f t="shared" si="12"/>
        <v>#REF!</v>
      </c>
      <c r="AP22" s="65" t="e">
        <f t="shared" si="12"/>
        <v>#REF!</v>
      </c>
      <c r="AQ22" s="66" t="e">
        <f t="shared" si="12"/>
        <v>#REF!</v>
      </c>
      <c r="AR22" s="66" t="e">
        <f t="shared" si="5"/>
        <v>#REF!</v>
      </c>
      <c r="AS22" s="66" t="e">
        <f t="shared" si="5"/>
        <v>#REF!</v>
      </c>
      <c r="AT22" s="66" t="e">
        <f t="shared" si="5"/>
        <v>#REF!</v>
      </c>
      <c r="AU22" s="67" t="e">
        <f t="shared" si="5"/>
        <v>#REF!</v>
      </c>
      <c r="AV22" s="64"/>
      <c r="AW22" s="68" t="s">
        <v>1</v>
      </c>
      <c r="AX22" s="69"/>
      <c r="AY22" s="69">
        <v>240</v>
      </c>
      <c r="AZ22" s="69"/>
      <c r="BA22" s="61"/>
      <c r="BB22" s="61"/>
      <c r="BC22" s="61"/>
      <c r="BD22" s="61"/>
      <c r="BE22" s="44"/>
    </row>
    <row r="23" spans="1:57" s="34" customFormat="1" ht="34.5" hidden="1" customHeight="1" x14ac:dyDescent="0.25">
      <c r="F23" s="36"/>
      <c r="G23" s="41"/>
      <c r="H23" s="93" t="s">
        <v>81</v>
      </c>
      <c r="I23" s="93" t="s">
        <v>81</v>
      </c>
      <c r="J23" s="52"/>
      <c r="K23" s="93" t="s">
        <v>81</v>
      </c>
      <c r="L23" s="42"/>
      <c r="M23" s="42"/>
      <c r="N23" s="42"/>
      <c r="O23" s="42"/>
      <c r="P23" s="42"/>
      <c r="Q23" s="42"/>
      <c r="R23" s="42"/>
      <c r="S23" s="42"/>
      <c r="T23" s="61"/>
      <c r="U23" s="61"/>
      <c r="V23" s="61"/>
      <c r="W23" s="61"/>
      <c r="X23" s="62"/>
      <c r="Y23" s="62"/>
      <c r="Z23" s="62"/>
      <c r="AA23" s="62"/>
      <c r="AB23" s="61"/>
      <c r="AC23" s="61"/>
      <c r="AD23" s="61"/>
      <c r="AE23" s="61"/>
      <c r="AF23" s="62"/>
      <c r="AG23" s="62"/>
      <c r="AH23" s="62"/>
      <c r="AI23" s="62"/>
      <c r="AJ23" s="37"/>
      <c r="AK23" s="63"/>
      <c r="AL23" s="63"/>
      <c r="AM23" s="65"/>
      <c r="AN23" s="65"/>
      <c r="AO23" s="65"/>
      <c r="AP23" s="65"/>
      <c r="AQ23" s="66"/>
      <c r="AR23" s="66"/>
      <c r="AS23" s="66"/>
      <c r="AT23" s="66"/>
      <c r="AU23" s="67"/>
      <c r="AV23" s="64"/>
      <c r="AW23" s="68"/>
      <c r="AX23" s="69"/>
      <c r="AY23" s="69"/>
      <c r="AZ23" s="69"/>
      <c r="BA23" s="61"/>
      <c r="BB23" s="61"/>
      <c r="BC23" s="61"/>
      <c r="BD23" s="61"/>
      <c r="BE23" s="44"/>
    </row>
    <row r="24" spans="1:57" s="34" customFormat="1" ht="34.5" hidden="1" customHeight="1" x14ac:dyDescent="0.25">
      <c r="F24" s="36"/>
      <c r="G24" s="41"/>
      <c r="H24" s="93" t="s">
        <v>81</v>
      </c>
      <c r="I24" s="93" t="s">
        <v>81</v>
      </c>
      <c r="J24" s="52"/>
      <c r="K24" s="93" t="s">
        <v>81</v>
      </c>
      <c r="L24" s="42"/>
      <c r="M24" s="42"/>
      <c r="N24" s="42"/>
      <c r="O24" s="42"/>
      <c r="P24" s="42"/>
      <c r="Q24" s="42"/>
      <c r="R24" s="42"/>
      <c r="S24" s="42"/>
      <c r="T24" s="61"/>
      <c r="U24" s="61"/>
      <c r="V24" s="61"/>
      <c r="W24" s="61"/>
      <c r="X24" s="62"/>
      <c r="Y24" s="62"/>
      <c r="Z24" s="62"/>
      <c r="AA24" s="62"/>
      <c r="AB24" s="61"/>
      <c r="AC24" s="61"/>
      <c r="AD24" s="61"/>
      <c r="AE24" s="61"/>
      <c r="AF24" s="62"/>
      <c r="AG24" s="62"/>
      <c r="AH24" s="62"/>
      <c r="AI24" s="62"/>
      <c r="AJ24" s="37"/>
      <c r="AK24" s="63"/>
      <c r="AL24" s="63"/>
      <c r="AM24" s="65"/>
      <c r="AN24" s="65"/>
      <c r="AO24" s="65"/>
      <c r="AP24" s="65"/>
      <c r="AQ24" s="66"/>
      <c r="AR24" s="66"/>
      <c r="AS24" s="66"/>
      <c r="AT24" s="66"/>
      <c r="AU24" s="67"/>
      <c r="AV24" s="64"/>
      <c r="AW24" s="68"/>
      <c r="AX24" s="69"/>
      <c r="AY24" s="69"/>
      <c r="AZ24" s="69"/>
      <c r="BA24" s="61"/>
      <c r="BB24" s="61"/>
      <c r="BC24" s="61"/>
      <c r="BD24" s="61"/>
      <c r="BE24" s="44"/>
    </row>
    <row r="25" spans="1:57" s="34" customFormat="1" ht="34.5" hidden="1" customHeight="1" x14ac:dyDescent="0.25">
      <c r="F25" s="36"/>
      <c r="G25" s="41"/>
      <c r="H25" s="93" t="s">
        <v>81</v>
      </c>
      <c r="I25" s="93" t="s">
        <v>81</v>
      </c>
      <c r="J25" s="52"/>
      <c r="K25" s="93" t="s">
        <v>81</v>
      </c>
      <c r="L25" s="42"/>
      <c r="M25" s="42"/>
      <c r="N25" s="42"/>
      <c r="O25" s="42"/>
      <c r="P25" s="42"/>
      <c r="Q25" s="42"/>
      <c r="R25" s="42"/>
      <c r="S25" s="42"/>
      <c r="T25" s="61"/>
      <c r="U25" s="61"/>
      <c r="V25" s="61"/>
      <c r="W25" s="61"/>
      <c r="X25" s="62"/>
      <c r="Y25" s="62"/>
      <c r="Z25" s="62"/>
      <c r="AA25" s="62"/>
      <c r="AB25" s="61"/>
      <c r="AC25" s="61"/>
      <c r="AD25" s="61"/>
      <c r="AE25" s="61"/>
      <c r="AF25" s="62"/>
      <c r="AG25" s="62"/>
      <c r="AH25" s="62"/>
      <c r="AI25" s="62"/>
      <c r="AJ25" s="37"/>
      <c r="AK25" s="63"/>
      <c r="AL25" s="63"/>
      <c r="AM25" s="65"/>
      <c r="AN25" s="65"/>
      <c r="AO25" s="65"/>
      <c r="AP25" s="65"/>
      <c r="AQ25" s="66"/>
      <c r="AR25" s="66"/>
      <c r="AS25" s="66"/>
      <c r="AT25" s="66"/>
      <c r="AU25" s="67"/>
      <c r="AV25" s="64"/>
      <c r="AW25" s="68"/>
      <c r="AX25" s="69"/>
      <c r="AY25" s="69"/>
      <c r="AZ25" s="69"/>
      <c r="BA25" s="61"/>
      <c r="BB25" s="61"/>
      <c r="BC25" s="61"/>
      <c r="BD25" s="61"/>
      <c r="BE25" s="44"/>
    </row>
    <row r="26" spans="1:57" s="34" customFormat="1" ht="34.5" hidden="1" customHeight="1" x14ac:dyDescent="0.25">
      <c r="F26" s="36"/>
      <c r="G26" s="41"/>
      <c r="H26" s="93" t="s">
        <v>81</v>
      </c>
      <c r="I26" s="93" t="s">
        <v>81</v>
      </c>
      <c r="J26" s="52"/>
      <c r="K26" s="93" t="s">
        <v>81</v>
      </c>
      <c r="L26" s="42"/>
      <c r="M26" s="42"/>
      <c r="N26" s="42"/>
      <c r="O26" s="42"/>
      <c r="P26" s="42"/>
      <c r="Q26" s="42"/>
      <c r="R26" s="42"/>
      <c r="S26" s="42"/>
      <c r="T26" s="61"/>
      <c r="U26" s="61"/>
      <c r="V26" s="61"/>
      <c r="W26" s="61"/>
      <c r="X26" s="62"/>
      <c r="Y26" s="62"/>
      <c r="Z26" s="62"/>
      <c r="AA26" s="62"/>
      <c r="AB26" s="61"/>
      <c r="AC26" s="61"/>
      <c r="AD26" s="61"/>
      <c r="AE26" s="61"/>
      <c r="AF26" s="62"/>
      <c r="AG26" s="62"/>
      <c r="AH26" s="62"/>
      <c r="AI26" s="62"/>
      <c r="AJ26" s="37"/>
      <c r="AK26" s="63"/>
      <c r="AL26" s="63"/>
      <c r="AM26" s="65"/>
      <c r="AN26" s="65"/>
      <c r="AO26" s="65"/>
      <c r="AP26" s="65"/>
      <c r="AQ26" s="66"/>
      <c r="AR26" s="66"/>
      <c r="AS26" s="66"/>
      <c r="AT26" s="66"/>
      <c r="AU26" s="67"/>
      <c r="AV26" s="64"/>
      <c r="AW26" s="68"/>
      <c r="AX26" s="69"/>
      <c r="AY26" s="69"/>
      <c r="AZ26" s="69"/>
      <c r="BA26" s="61"/>
      <c r="BB26" s="61"/>
      <c r="BC26" s="61"/>
      <c r="BD26" s="61"/>
      <c r="BE26" s="44"/>
    </row>
    <row r="27" spans="1:57" s="34" customFormat="1" ht="34.5" hidden="1" customHeight="1" x14ac:dyDescent="0.25">
      <c r="F27" s="36"/>
      <c r="G27" s="41"/>
      <c r="H27" s="93" t="s">
        <v>81</v>
      </c>
      <c r="I27" s="93" t="s">
        <v>81</v>
      </c>
      <c r="J27" s="52"/>
      <c r="K27" s="93" t="s">
        <v>81</v>
      </c>
      <c r="L27" s="42"/>
      <c r="M27" s="42"/>
      <c r="N27" s="42"/>
      <c r="O27" s="42"/>
      <c r="P27" s="42"/>
      <c r="Q27" s="42"/>
      <c r="R27" s="42"/>
      <c r="S27" s="42"/>
      <c r="T27" s="61"/>
      <c r="U27" s="61"/>
      <c r="V27" s="61"/>
      <c r="W27" s="61"/>
      <c r="X27" s="62"/>
      <c r="Y27" s="62"/>
      <c r="Z27" s="62"/>
      <c r="AA27" s="62"/>
      <c r="AB27" s="61"/>
      <c r="AC27" s="61"/>
      <c r="AD27" s="61"/>
      <c r="AE27" s="61"/>
      <c r="AF27" s="62"/>
      <c r="AG27" s="62"/>
      <c r="AH27" s="62"/>
      <c r="AI27" s="62"/>
      <c r="AJ27" s="37"/>
      <c r="AK27" s="63"/>
      <c r="AL27" s="63"/>
      <c r="AM27" s="65"/>
      <c r="AN27" s="65"/>
      <c r="AO27" s="65"/>
      <c r="AP27" s="65"/>
      <c r="AQ27" s="66"/>
      <c r="AR27" s="66"/>
      <c r="AS27" s="66"/>
      <c r="AT27" s="66"/>
      <c r="AU27" s="67"/>
      <c r="AV27" s="64"/>
      <c r="AW27" s="68"/>
      <c r="AX27" s="69"/>
      <c r="AY27" s="69"/>
      <c r="AZ27" s="69"/>
      <c r="BA27" s="61"/>
      <c r="BB27" s="61"/>
      <c r="BC27" s="61"/>
      <c r="BD27" s="61"/>
      <c r="BE27" s="44"/>
    </row>
    <row r="28" spans="1:57" s="34" customFormat="1" ht="34.5" hidden="1" customHeight="1" x14ac:dyDescent="0.25">
      <c r="F28" s="36"/>
      <c r="G28" s="41"/>
      <c r="H28" s="93" t="s">
        <v>81</v>
      </c>
      <c r="I28" s="93" t="s">
        <v>81</v>
      </c>
      <c r="J28" s="52"/>
      <c r="K28" s="93" t="s">
        <v>81</v>
      </c>
      <c r="L28" s="42"/>
      <c r="M28" s="42"/>
      <c r="N28" s="42"/>
      <c r="O28" s="42"/>
      <c r="P28" s="42"/>
      <c r="Q28" s="42"/>
      <c r="R28" s="42"/>
      <c r="S28" s="42"/>
      <c r="T28" s="61"/>
      <c r="U28" s="61"/>
      <c r="V28" s="61"/>
      <c r="W28" s="61"/>
      <c r="X28" s="62"/>
      <c r="Y28" s="62"/>
      <c r="Z28" s="62"/>
      <c r="AA28" s="62"/>
      <c r="AB28" s="61"/>
      <c r="AC28" s="61"/>
      <c r="AD28" s="61"/>
      <c r="AE28" s="61"/>
      <c r="AF28" s="62"/>
      <c r="AG28" s="62"/>
      <c r="AH28" s="62"/>
      <c r="AI28" s="62"/>
      <c r="AJ28" s="37"/>
      <c r="AK28" s="63"/>
      <c r="AL28" s="63"/>
      <c r="AM28" s="65"/>
      <c r="AN28" s="65"/>
      <c r="AO28" s="65"/>
      <c r="AP28" s="65"/>
      <c r="AQ28" s="66"/>
      <c r="AR28" s="66"/>
      <c r="AS28" s="66"/>
      <c r="AT28" s="66"/>
      <c r="AU28" s="67"/>
      <c r="AV28" s="64"/>
      <c r="AW28" s="68"/>
      <c r="AX28" s="69"/>
      <c r="AY28" s="69"/>
      <c r="AZ28" s="69"/>
      <c r="BA28" s="61"/>
      <c r="BB28" s="61"/>
      <c r="BC28" s="61"/>
      <c r="BD28" s="61"/>
      <c r="BE28" s="44"/>
    </row>
    <row r="29" spans="1:57" s="34" customFormat="1" ht="34.5" customHeight="1" x14ac:dyDescent="0.25">
      <c r="A29" s="34" t="str">
        <f t="shared" si="0"/>
        <v>LK63DT_D3+1</v>
      </c>
      <c r="B29" s="34" t="str">
        <f t="shared" si="1"/>
        <v>LK63DT_D3+2</v>
      </c>
      <c r="C29" s="34" t="str">
        <f t="shared" si="2"/>
        <v>LK63DT_D3+3</v>
      </c>
      <c r="D29" s="34" t="str">
        <f t="shared" si="3"/>
        <v>LK63DT_D3+4</v>
      </c>
      <c r="E29" s="34" t="s">
        <v>1</v>
      </c>
      <c r="F29" s="36">
        <v>63</v>
      </c>
      <c r="G29" s="41" t="s">
        <v>39</v>
      </c>
      <c r="H29" s="93" t="s">
        <v>37</v>
      </c>
      <c r="I29" s="92" t="s">
        <v>61</v>
      </c>
      <c r="J29" s="5" t="s">
        <v>37</v>
      </c>
      <c r="K29" s="92" t="s">
        <v>38</v>
      </c>
      <c r="L29" s="42">
        <v>3000</v>
      </c>
      <c r="M29" s="42">
        <v>1500</v>
      </c>
      <c r="N29" s="42">
        <v>1000</v>
      </c>
      <c r="O29" s="42">
        <v>800</v>
      </c>
      <c r="P29" s="42">
        <f>VLOOKUP(G29&amp;"Vị trí 1",'[1]14_ODT'!$D$11:$L$3938,9,0)</f>
        <v>3000</v>
      </c>
      <c r="Q29" s="42">
        <f>VLOOKUP(G29&amp;"Vị trí 2",'[1]14_ODT'!$D$11:$L$3938,9,0)</f>
        <v>1500</v>
      </c>
      <c r="R29" s="42">
        <f>VLOOKUP(G29&amp;"Vị trí 3",'[1]14_ODT'!$D$11:$L$3938,9,0)</f>
        <v>1000</v>
      </c>
      <c r="S29" s="42">
        <f>VLOOKUP(G29&amp;"Vị trí 4",'[1]14_ODT'!$D$11:$L$3938,9,0)</f>
        <v>800</v>
      </c>
      <c r="T29" s="61" t="e">
        <f>VLOOKUP(A29,[1]bieutonghopphieudieutra!$E$4:$Z$1730,32,0)</f>
        <v>#N/A</v>
      </c>
      <c r="U29" s="61"/>
      <c r="V29" s="61"/>
      <c r="W29" s="61"/>
      <c r="X29" s="62" t="e">
        <f>T29/L29</f>
        <v>#N/A</v>
      </c>
      <c r="Y29" s="62"/>
      <c r="Z29" s="62"/>
      <c r="AA29" s="62"/>
      <c r="AB29" s="61"/>
      <c r="AC29" s="61"/>
      <c r="AD29" s="61"/>
      <c r="AE29" s="61"/>
      <c r="AF29" s="62"/>
      <c r="AG29" s="62"/>
      <c r="AH29" s="62"/>
      <c r="AI29" s="62"/>
      <c r="AJ29" s="37">
        <v>16.166666666666668</v>
      </c>
      <c r="AK29" s="63"/>
      <c r="AL29" s="63" t="e">
        <f>ROUNDDOWN(AJ29*#REF!/#REF!,1)</f>
        <v>#REF!</v>
      </c>
      <c r="AM29" s="65" t="e">
        <f t="shared" si="4"/>
        <v>#REF!</v>
      </c>
      <c r="AN29" s="65" t="e">
        <f t="shared" si="4"/>
        <v>#REF!</v>
      </c>
      <c r="AO29" s="65" t="e">
        <f t="shared" si="4"/>
        <v>#REF!</v>
      </c>
      <c r="AP29" s="65" t="e">
        <f t="shared" si="4"/>
        <v>#REF!</v>
      </c>
      <c r="AQ29" s="66" t="e">
        <f t="shared" si="5"/>
        <v>#REF!</v>
      </c>
      <c r="AR29" s="66" t="e">
        <f t="shared" si="5"/>
        <v>#REF!</v>
      </c>
      <c r="AS29" s="66" t="e">
        <f t="shared" si="5"/>
        <v>#REF!</v>
      </c>
      <c r="AT29" s="66" t="e">
        <f t="shared" si="5"/>
        <v>#REF!</v>
      </c>
      <c r="AU29" s="67" t="e">
        <f>AM29*0.15</f>
        <v>#REF!</v>
      </c>
      <c r="AV29" s="64" t="s">
        <v>1</v>
      </c>
      <c r="AW29" s="68">
        <v>1400</v>
      </c>
      <c r="AX29" s="69">
        <v>630</v>
      </c>
      <c r="AY29" s="69">
        <v>420</v>
      </c>
      <c r="AZ29" s="69">
        <v>290</v>
      </c>
      <c r="BA29" s="61">
        <v>1200</v>
      </c>
      <c r="BB29" s="61">
        <v>540</v>
      </c>
      <c r="BC29" s="61">
        <v>360</v>
      </c>
      <c r="BD29" s="61">
        <v>250</v>
      </c>
      <c r="BE29" s="44" t="e">
        <f>AT29-AU29</f>
        <v>#REF!</v>
      </c>
    </row>
    <row r="30" spans="1:57" s="34" customFormat="1" ht="34.5" hidden="1" customHeight="1" x14ac:dyDescent="0.25">
      <c r="F30" s="36"/>
      <c r="G30" s="41"/>
      <c r="H30" s="93" t="s">
        <v>81</v>
      </c>
      <c r="I30" s="93" t="s">
        <v>81</v>
      </c>
      <c r="J30" s="5"/>
      <c r="K30" s="93" t="s">
        <v>81</v>
      </c>
      <c r="L30" s="42"/>
      <c r="M30" s="42"/>
      <c r="N30" s="42"/>
      <c r="O30" s="42"/>
      <c r="P30" s="42"/>
      <c r="Q30" s="42"/>
      <c r="R30" s="42"/>
      <c r="S30" s="42"/>
      <c r="T30" s="61"/>
      <c r="U30" s="61"/>
      <c r="V30" s="61"/>
      <c r="W30" s="61"/>
      <c r="X30" s="62"/>
      <c r="Y30" s="62"/>
      <c r="Z30" s="62"/>
      <c r="AA30" s="62"/>
      <c r="AB30" s="61"/>
      <c r="AC30" s="61"/>
      <c r="AD30" s="61"/>
      <c r="AE30" s="61"/>
      <c r="AF30" s="62"/>
      <c r="AG30" s="62"/>
      <c r="AH30" s="62"/>
      <c r="AI30" s="62"/>
      <c r="AJ30" s="37"/>
      <c r="AK30" s="63"/>
      <c r="AL30" s="63"/>
      <c r="AM30" s="65"/>
      <c r="AN30" s="65"/>
      <c r="AO30" s="65"/>
      <c r="AP30" s="65"/>
      <c r="AQ30" s="66"/>
      <c r="AR30" s="66"/>
      <c r="AS30" s="66"/>
      <c r="AT30" s="66"/>
      <c r="AU30" s="67"/>
      <c r="AV30" s="64"/>
      <c r="AW30" s="68"/>
      <c r="AX30" s="69"/>
      <c r="AY30" s="69"/>
      <c r="AZ30" s="69"/>
      <c r="BA30" s="61"/>
      <c r="BB30" s="61"/>
      <c r="BC30" s="61"/>
      <c r="BD30" s="61"/>
      <c r="BE30" s="44"/>
    </row>
    <row r="31" spans="1:57" s="34" customFormat="1" ht="34.5" hidden="1" customHeight="1" x14ac:dyDescent="0.25">
      <c r="F31" s="36"/>
      <c r="G31" s="41"/>
      <c r="H31" s="93" t="s">
        <v>81</v>
      </c>
      <c r="I31" s="93" t="s">
        <v>81</v>
      </c>
      <c r="J31" s="5"/>
      <c r="K31" s="93" t="s">
        <v>81</v>
      </c>
      <c r="L31" s="42"/>
      <c r="M31" s="42"/>
      <c r="N31" s="42"/>
      <c r="O31" s="42"/>
      <c r="P31" s="42"/>
      <c r="Q31" s="42"/>
      <c r="R31" s="42"/>
      <c r="S31" s="42"/>
      <c r="T31" s="61"/>
      <c r="U31" s="61"/>
      <c r="V31" s="61"/>
      <c r="W31" s="61"/>
      <c r="X31" s="62"/>
      <c r="Y31" s="62"/>
      <c r="Z31" s="62"/>
      <c r="AA31" s="62"/>
      <c r="AB31" s="61"/>
      <c r="AC31" s="61"/>
      <c r="AD31" s="61"/>
      <c r="AE31" s="61"/>
      <c r="AF31" s="62"/>
      <c r="AG31" s="62"/>
      <c r="AH31" s="62"/>
      <c r="AI31" s="62"/>
      <c r="AJ31" s="37"/>
      <c r="AK31" s="63"/>
      <c r="AL31" s="63"/>
      <c r="AM31" s="65"/>
      <c r="AN31" s="65"/>
      <c r="AO31" s="65"/>
      <c r="AP31" s="65"/>
      <c r="AQ31" s="66"/>
      <c r="AR31" s="66"/>
      <c r="AS31" s="66"/>
      <c r="AT31" s="66"/>
      <c r="AU31" s="67"/>
      <c r="AV31" s="64"/>
      <c r="AW31" s="68"/>
      <c r="AX31" s="69"/>
      <c r="AY31" s="69"/>
      <c r="AZ31" s="69"/>
      <c r="BA31" s="61"/>
      <c r="BB31" s="61"/>
      <c r="BC31" s="61"/>
      <c r="BD31" s="61"/>
      <c r="BE31" s="44"/>
    </row>
    <row r="32" spans="1:57" s="34" customFormat="1" ht="34.5" hidden="1" customHeight="1" x14ac:dyDescent="0.25">
      <c r="F32" s="36"/>
      <c r="G32" s="41"/>
      <c r="H32" s="93" t="s">
        <v>81</v>
      </c>
      <c r="I32" s="93" t="s">
        <v>81</v>
      </c>
      <c r="J32" s="5"/>
      <c r="K32" s="93" t="s">
        <v>81</v>
      </c>
      <c r="L32" s="42"/>
      <c r="M32" s="42"/>
      <c r="N32" s="42"/>
      <c r="O32" s="42"/>
      <c r="P32" s="42"/>
      <c r="Q32" s="42"/>
      <c r="R32" s="42"/>
      <c r="S32" s="42"/>
      <c r="T32" s="61"/>
      <c r="U32" s="61"/>
      <c r="V32" s="61"/>
      <c r="W32" s="61"/>
      <c r="X32" s="62"/>
      <c r="Y32" s="62"/>
      <c r="Z32" s="62"/>
      <c r="AA32" s="62"/>
      <c r="AB32" s="61"/>
      <c r="AC32" s="61"/>
      <c r="AD32" s="61"/>
      <c r="AE32" s="61"/>
      <c r="AF32" s="62"/>
      <c r="AG32" s="62"/>
      <c r="AH32" s="62"/>
      <c r="AI32" s="62"/>
      <c r="AJ32" s="37"/>
      <c r="AK32" s="63"/>
      <c r="AL32" s="63"/>
      <c r="AM32" s="65"/>
      <c r="AN32" s="65"/>
      <c r="AO32" s="65"/>
      <c r="AP32" s="65"/>
      <c r="AQ32" s="66"/>
      <c r="AR32" s="66"/>
      <c r="AS32" s="66"/>
      <c r="AT32" s="66"/>
      <c r="AU32" s="67"/>
      <c r="AV32" s="64"/>
      <c r="AW32" s="68"/>
      <c r="AX32" s="69"/>
      <c r="AY32" s="69"/>
      <c r="AZ32" s="69"/>
      <c r="BA32" s="61"/>
      <c r="BB32" s="61"/>
      <c r="BC32" s="61"/>
      <c r="BD32" s="61"/>
      <c r="BE32" s="44"/>
    </row>
    <row r="33" spans="1:57" s="34" customFormat="1" ht="34.5" hidden="1" customHeight="1" x14ac:dyDescent="0.25">
      <c r="F33" s="36"/>
      <c r="G33" s="41"/>
      <c r="H33" s="93" t="s">
        <v>81</v>
      </c>
      <c r="I33" s="93" t="s">
        <v>81</v>
      </c>
      <c r="J33" s="5"/>
      <c r="K33" s="93" t="s">
        <v>81</v>
      </c>
      <c r="L33" s="42"/>
      <c r="M33" s="42"/>
      <c r="N33" s="42"/>
      <c r="O33" s="42"/>
      <c r="P33" s="42"/>
      <c r="Q33" s="42"/>
      <c r="R33" s="42"/>
      <c r="S33" s="42"/>
      <c r="T33" s="61"/>
      <c r="U33" s="61"/>
      <c r="V33" s="61"/>
      <c r="W33" s="61"/>
      <c r="X33" s="62"/>
      <c r="Y33" s="62"/>
      <c r="Z33" s="62"/>
      <c r="AA33" s="62"/>
      <c r="AB33" s="61"/>
      <c r="AC33" s="61"/>
      <c r="AD33" s="61"/>
      <c r="AE33" s="61"/>
      <c r="AF33" s="62"/>
      <c r="AG33" s="62"/>
      <c r="AH33" s="62"/>
      <c r="AI33" s="62"/>
      <c r="AJ33" s="37"/>
      <c r="AK33" s="63"/>
      <c r="AL33" s="63"/>
      <c r="AM33" s="65"/>
      <c r="AN33" s="65"/>
      <c r="AO33" s="65"/>
      <c r="AP33" s="65"/>
      <c r="AQ33" s="66"/>
      <c r="AR33" s="66"/>
      <c r="AS33" s="66"/>
      <c r="AT33" s="66"/>
      <c r="AU33" s="67"/>
      <c r="AV33" s="64"/>
      <c r="AW33" s="68"/>
      <c r="AX33" s="69"/>
      <c r="AY33" s="69"/>
      <c r="AZ33" s="69"/>
      <c r="BA33" s="61"/>
      <c r="BB33" s="61"/>
      <c r="BC33" s="61"/>
      <c r="BD33" s="61"/>
      <c r="BE33" s="44"/>
    </row>
    <row r="34" spans="1:57" s="34" customFormat="1" ht="34.5" hidden="1" customHeight="1" x14ac:dyDescent="0.25">
      <c r="F34" s="36"/>
      <c r="G34" s="41"/>
      <c r="H34" s="93" t="s">
        <v>81</v>
      </c>
      <c r="I34" s="93" t="s">
        <v>81</v>
      </c>
      <c r="J34" s="5"/>
      <c r="K34" s="93" t="s">
        <v>81</v>
      </c>
      <c r="L34" s="42"/>
      <c r="M34" s="42"/>
      <c r="N34" s="42"/>
      <c r="O34" s="42"/>
      <c r="P34" s="42"/>
      <c r="Q34" s="42"/>
      <c r="R34" s="42"/>
      <c r="S34" s="42"/>
      <c r="T34" s="61"/>
      <c r="U34" s="61"/>
      <c r="V34" s="61"/>
      <c r="W34" s="61"/>
      <c r="X34" s="62"/>
      <c r="Y34" s="62"/>
      <c r="Z34" s="62"/>
      <c r="AA34" s="62"/>
      <c r="AB34" s="61"/>
      <c r="AC34" s="61"/>
      <c r="AD34" s="61"/>
      <c r="AE34" s="61"/>
      <c r="AF34" s="62"/>
      <c r="AG34" s="62"/>
      <c r="AH34" s="62"/>
      <c r="AI34" s="62"/>
      <c r="AJ34" s="37"/>
      <c r="AK34" s="63"/>
      <c r="AL34" s="63"/>
      <c r="AM34" s="65"/>
      <c r="AN34" s="65"/>
      <c r="AO34" s="65"/>
      <c r="AP34" s="65"/>
      <c r="AQ34" s="66"/>
      <c r="AR34" s="66"/>
      <c r="AS34" s="66"/>
      <c r="AT34" s="66"/>
      <c r="AU34" s="67"/>
      <c r="AV34" s="64"/>
      <c r="AW34" s="68"/>
      <c r="AX34" s="69"/>
      <c r="AY34" s="69"/>
      <c r="AZ34" s="69"/>
      <c r="BA34" s="61"/>
      <c r="BB34" s="61"/>
      <c r="BC34" s="61"/>
      <c r="BD34" s="61"/>
      <c r="BE34" s="44"/>
    </row>
    <row r="35" spans="1:57" s="34" customFormat="1" ht="34.5" hidden="1" customHeight="1" x14ac:dyDescent="0.25">
      <c r="F35" s="36"/>
      <c r="G35" s="41"/>
      <c r="H35" s="93" t="s">
        <v>81</v>
      </c>
      <c r="I35" s="93" t="s">
        <v>81</v>
      </c>
      <c r="J35" s="5"/>
      <c r="K35" s="93" t="s">
        <v>81</v>
      </c>
      <c r="L35" s="42"/>
      <c r="M35" s="42"/>
      <c r="N35" s="42"/>
      <c r="O35" s="42"/>
      <c r="P35" s="42"/>
      <c r="Q35" s="42"/>
      <c r="R35" s="42"/>
      <c r="S35" s="42"/>
      <c r="T35" s="61"/>
      <c r="U35" s="61"/>
      <c r="V35" s="61"/>
      <c r="W35" s="61"/>
      <c r="X35" s="62"/>
      <c r="Y35" s="62"/>
      <c r="Z35" s="62"/>
      <c r="AA35" s="62"/>
      <c r="AB35" s="61"/>
      <c r="AC35" s="61"/>
      <c r="AD35" s="61"/>
      <c r="AE35" s="61"/>
      <c r="AF35" s="62"/>
      <c r="AG35" s="62"/>
      <c r="AH35" s="62"/>
      <c r="AI35" s="62"/>
      <c r="AJ35" s="37"/>
      <c r="AK35" s="63"/>
      <c r="AL35" s="63"/>
      <c r="AM35" s="65"/>
      <c r="AN35" s="65"/>
      <c r="AO35" s="65"/>
      <c r="AP35" s="65"/>
      <c r="AQ35" s="66"/>
      <c r="AR35" s="66"/>
      <c r="AS35" s="66"/>
      <c r="AT35" s="66"/>
      <c r="AU35" s="67"/>
      <c r="AV35" s="64"/>
      <c r="AW35" s="68"/>
      <c r="AX35" s="69"/>
      <c r="AY35" s="69"/>
      <c r="AZ35" s="69"/>
      <c r="BA35" s="61"/>
      <c r="BB35" s="61"/>
      <c r="BC35" s="61"/>
      <c r="BD35" s="61"/>
      <c r="BE35" s="44"/>
    </row>
    <row r="36" spans="1:57" s="34" customFormat="1" ht="50.25" customHeight="1" x14ac:dyDescent="0.25">
      <c r="A36" s="34" t="str">
        <f t="shared" si="0"/>
        <v>LK77DT+1</v>
      </c>
      <c r="B36" s="34" t="str">
        <f t="shared" si="1"/>
        <v>LK77DT+2</v>
      </c>
      <c r="C36" s="34" t="str">
        <f t="shared" si="2"/>
        <v>LK77DT+3</v>
      </c>
      <c r="D36" s="34" t="str">
        <f t="shared" si="3"/>
        <v>LK77DT+4</v>
      </c>
      <c r="E36" s="34" t="s">
        <v>1</v>
      </c>
      <c r="F36" s="36">
        <v>77</v>
      </c>
      <c r="G36" s="41" t="s">
        <v>44</v>
      </c>
      <c r="H36" s="93" t="s">
        <v>45</v>
      </c>
      <c r="I36" s="92" t="s">
        <v>29</v>
      </c>
      <c r="J36" s="35" t="s">
        <v>45</v>
      </c>
      <c r="K36" s="92" t="s">
        <v>46</v>
      </c>
      <c r="L36" s="42">
        <v>2100</v>
      </c>
      <c r="M36" s="42">
        <v>1500</v>
      </c>
      <c r="N36" s="42">
        <v>1000</v>
      </c>
      <c r="O36" s="42">
        <v>800</v>
      </c>
      <c r="P36" s="42">
        <f>VLOOKUP(G36&amp;"Vị trí 1",'[1]14_ODT'!$D$11:$L$3938,9,0)</f>
        <v>2100</v>
      </c>
      <c r="Q36" s="42">
        <f>VLOOKUP(G36&amp;"Vị trí 2",'[1]14_ODT'!$D$11:$L$3938,9,0)</f>
        <v>1500</v>
      </c>
      <c r="R36" s="42">
        <f>VLOOKUP(G36&amp;"Vị trí 3",'[1]14_ODT'!$D$11:$L$3938,9,0)</f>
        <v>1000</v>
      </c>
      <c r="S36" s="42">
        <f>VLOOKUP(G36&amp;"Vị trí 4",'[1]14_ODT'!$D$11:$L$3938,9,0)</f>
        <v>800</v>
      </c>
      <c r="T36" s="61"/>
      <c r="U36" s="61"/>
      <c r="V36" s="61"/>
      <c r="W36" s="61"/>
      <c r="X36" s="62"/>
      <c r="Y36" s="62"/>
      <c r="Z36" s="62"/>
      <c r="AA36" s="62"/>
      <c r="AB36" s="61"/>
      <c r="AC36" s="61"/>
      <c r="AD36" s="61"/>
      <c r="AE36" s="61"/>
      <c r="AF36" s="62"/>
      <c r="AG36" s="62"/>
      <c r="AH36" s="62"/>
      <c r="AI36" s="62"/>
      <c r="AJ36" s="37">
        <v>15.61904761904762</v>
      </c>
      <c r="AK36" s="63"/>
      <c r="AL36" s="63" t="e">
        <f>ROUNDDOWN(AJ36*#REF!/#REF!,1)</f>
        <v>#REF!</v>
      </c>
      <c r="AM36" s="65" t="e">
        <f t="shared" si="4"/>
        <v>#REF!</v>
      </c>
      <c r="AN36" s="65" t="e">
        <f t="shared" si="4"/>
        <v>#REF!</v>
      </c>
      <c r="AO36" s="65" t="e">
        <f t="shared" si="4"/>
        <v>#REF!</v>
      </c>
      <c r="AP36" s="65" t="e">
        <f t="shared" si="4"/>
        <v>#REF!</v>
      </c>
      <c r="AQ36" s="66" t="e">
        <f t="shared" si="5"/>
        <v>#REF!</v>
      </c>
      <c r="AR36" s="66" t="e">
        <f t="shared" si="5"/>
        <v>#REF!</v>
      </c>
      <c r="AS36" s="66" t="e">
        <f t="shared" si="5"/>
        <v>#REF!</v>
      </c>
      <c r="AT36" s="66" t="e">
        <f t="shared" si="5"/>
        <v>#REF!</v>
      </c>
      <c r="AU36" s="67" t="e">
        <f>AM36*0.15</f>
        <v>#REF!</v>
      </c>
      <c r="AV36" s="64" t="s">
        <v>1</v>
      </c>
      <c r="AW36" s="68">
        <v>2450</v>
      </c>
      <c r="AX36" s="69">
        <v>700</v>
      </c>
      <c r="AY36" s="69">
        <v>490</v>
      </c>
      <c r="AZ36" s="69">
        <v>420</v>
      </c>
      <c r="BA36" s="61">
        <v>2100</v>
      </c>
      <c r="BB36" s="61">
        <v>600</v>
      </c>
      <c r="BC36" s="61">
        <v>420</v>
      </c>
      <c r="BD36" s="61">
        <v>360</v>
      </c>
      <c r="BE36" s="44" t="e">
        <f>AT36-AU36</f>
        <v>#REF!</v>
      </c>
    </row>
    <row r="37" spans="1:57" s="34" customFormat="1" ht="50.25" hidden="1" customHeight="1" x14ac:dyDescent="0.25">
      <c r="F37" s="36"/>
      <c r="G37" s="41"/>
      <c r="H37" s="93" t="s">
        <v>81</v>
      </c>
      <c r="I37" s="93" t="s">
        <v>81</v>
      </c>
      <c r="J37" s="35"/>
      <c r="K37" s="93" t="s">
        <v>81</v>
      </c>
      <c r="L37" s="42"/>
      <c r="M37" s="42"/>
      <c r="N37" s="42"/>
      <c r="O37" s="42"/>
      <c r="P37" s="42"/>
      <c r="Q37" s="42"/>
      <c r="R37" s="42"/>
      <c r="S37" s="42"/>
      <c r="T37" s="61"/>
      <c r="U37" s="61"/>
      <c r="V37" s="61"/>
      <c r="W37" s="61"/>
      <c r="X37" s="62"/>
      <c r="Y37" s="62"/>
      <c r="Z37" s="62"/>
      <c r="AA37" s="62"/>
      <c r="AB37" s="61"/>
      <c r="AC37" s="61"/>
      <c r="AD37" s="61"/>
      <c r="AE37" s="61"/>
      <c r="AF37" s="62"/>
      <c r="AG37" s="62"/>
      <c r="AH37" s="62"/>
      <c r="AI37" s="62"/>
      <c r="AJ37" s="37"/>
      <c r="AK37" s="63"/>
      <c r="AL37" s="63"/>
      <c r="AM37" s="65"/>
      <c r="AN37" s="65"/>
      <c r="AO37" s="65"/>
      <c r="AP37" s="65"/>
      <c r="AQ37" s="66"/>
      <c r="AR37" s="66"/>
      <c r="AS37" s="66"/>
      <c r="AT37" s="66"/>
      <c r="AU37" s="67"/>
      <c r="AV37" s="64"/>
      <c r="AW37" s="68"/>
      <c r="AX37" s="69"/>
      <c r="AY37" s="69"/>
      <c r="AZ37" s="69"/>
      <c r="BA37" s="61"/>
      <c r="BB37" s="61"/>
      <c r="BC37" s="61"/>
      <c r="BD37" s="61"/>
      <c r="BE37" s="44"/>
    </row>
    <row r="38" spans="1:57" s="34" customFormat="1" ht="50.25" hidden="1" customHeight="1" x14ac:dyDescent="0.25">
      <c r="F38" s="36"/>
      <c r="G38" s="41"/>
      <c r="H38" s="93" t="s">
        <v>81</v>
      </c>
      <c r="I38" s="93" t="s">
        <v>81</v>
      </c>
      <c r="J38" s="35"/>
      <c r="K38" s="93" t="s">
        <v>81</v>
      </c>
      <c r="L38" s="42"/>
      <c r="M38" s="42"/>
      <c r="N38" s="42"/>
      <c r="O38" s="42"/>
      <c r="P38" s="42"/>
      <c r="Q38" s="42"/>
      <c r="R38" s="42"/>
      <c r="S38" s="42"/>
      <c r="T38" s="61"/>
      <c r="U38" s="61"/>
      <c r="V38" s="61"/>
      <c r="W38" s="61"/>
      <c r="X38" s="62"/>
      <c r="Y38" s="62"/>
      <c r="Z38" s="62"/>
      <c r="AA38" s="62"/>
      <c r="AB38" s="61"/>
      <c r="AC38" s="61"/>
      <c r="AD38" s="61"/>
      <c r="AE38" s="61"/>
      <c r="AF38" s="62"/>
      <c r="AG38" s="62"/>
      <c r="AH38" s="62"/>
      <c r="AI38" s="62"/>
      <c r="AJ38" s="37"/>
      <c r="AK38" s="63"/>
      <c r="AL38" s="63"/>
      <c r="AM38" s="65"/>
      <c r="AN38" s="65"/>
      <c r="AO38" s="65"/>
      <c r="AP38" s="65"/>
      <c r="AQ38" s="66"/>
      <c r="AR38" s="66"/>
      <c r="AS38" s="66"/>
      <c r="AT38" s="66"/>
      <c r="AU38" s="67"/>
      <c r="AV38" s="64"/>
      <c r="AW38" s="68"/>
      <c r="AX38" s="69"/>
      <c r="AY38" s="69"/>
      <c r="AZ38" s="69"/>
      <c r="BA38" s="61"/>
      <c r="BB38" s="61"/>
      <c r="BC38" s="61"/>
      <c r="BD38" s="61"/>
      <c r="BE38" s="44"/>
    </row>
    <row r="39" spans="1:57" s="34" customFormat="1" ht="50.25" hidden="1" customHeight="1" x14ac:dyDescent="0.25">
      <c r="F39" s="36"/>
      <c r="G39" s="41"/>
      <c r="H39" s="93" t="s">
        <v>81</v>
      </c>
      <c r="I39" s="93" t="s">
        <v>81</v>
      </c>
      <c r="J39" s="35"/>
      <c r="K39" s="93" t="s">
        <v>81</v>
      </c>
      <c r="L39" s="42"/>
      <c r="M39" s="42"/>
      <c r="N39" s="42"/>
      <c r="O39" s="42"/>
      <c r="P39" s="42"/>
      <c r="Q39" s="42"/>
      <c r="R39" s="42"/>
      <c r="S39" s="42"/>
      <c r="T39" s="61"/>
      <c r="U39" s="61"/>
      <c r="V39" s="61"/>
      <c r="W39" s="61"/>
      <c r="X39" s="62"/>
      <c r="Y39" s="62"/>
      <c r="Z39" s="62"/>
      <c r="AA39" s="62"/>
      <c r="AB39" s="61"/>
      <c r="AC39" s="61"/>
      <c r="AD39" s="61"/>
      <c r="AE39" s="61"/>
      <c r="AF39" s="62"/>
      <c r="AG39" s="62"/>
      <c r="AH39" s="62"/>
      <c r="AI39" s="62"/>
      <c r="AJ39" s="37"/>
      <c r="AK39" s="63"/>
      <c r="AL39" s="63"/>
      <c r="AM39" s="65"/>
      <c r="AN39" s="65"/>
      <c r="AO39" s="65"/>
      <c r="AP39" s="65"/>
      <c r="AQ39" s="66"/>
      <c r="AR39" s="66"/>
      <c r="AS39" s="66"/>
      <c r="AT39" s="66"/>
      <c r="AU39" s="67"/>
      <c r="AV39" s="64"/>
      <c r="AW39" s="68"/>
      <c r="AX39" s="69"/>
      <c r="AY39" s="69"/>
      <c r="AZ39" s="69"/>
      <c r="BA39" s="61"/>
      <c r="BB39" s="61"/>
      <c r="BC39" s="61"/>
      <c r="BD39" s="61"/>
      <c r="BE39" s="44"/>
    </row>
    <row r="40" spans="1:57" s="34" customFormat="1" ht="50.25" hidden="1" customHeight="1" x14ac:dyDescent="0.25">
      <c r="F40" s="36"/>
      <c r="G40" s="41"/>
      <c r="H40" s="93" t="s">
        <v>81</v>
      </c>
      <c r="I40" s="93" t="s">
        <v>81</v>
      </c>
      <c r="J40" s="35"/>
      <c r="K40" s="93" t="s">
        <v>81</v>
      </c>
      <c r="L40" s="42"/>
      <c r="M40" s="42"/>
      <c r="N40" s="42"/>
      <c r="O40" s="42"/>
      <c r="P40" s="42"/>
      <c r="Q40" s="42"/>
      <c r="R40" s="42"/>
      <c r="S40" s="42"/>
      <c r="T40" s="61"/>
      <c r="U40" s="61"/>
      <c r="V40" s="61"/>
      <c r="W40" s="61"/>
      <c r="X40" s="62"/>
      <c r="Y40" s="62"/>
      <c r="Z40" s="62"/>
      <c r="AA40" s="62"/>
      <c r="AB40" s="61"/>
      <c r="AC40" s="61"/>
      <c r="AD40" s="61"/>
      <c r="AE40" s="61"/>
      <c r="AF40" s="62"/>
      <c r="AG40" s="62"/>
      <c r="AH40" s="62"/>
      <c r="AI40" s="62"/>
      <c r="AJ40" s="37"/>
      <c r="AK40" s="63"/>
      <c r="AL40" s="63"/>
      <c r="AM40" s="65"/>
      <c r="AN40" s="65"/>
      <c r="AO40" s="65"/>
      <c r="AP40" s="65"/>
      <c r="AQ40" s="66"/>
      <c r="AR40" s="66"/>
      <c r="AS40" s="66"/>
      <c r="AT40" s="66"/>
      <c r="AU40" s="67"/>
      <c r="AV40" s="64"/>
      <c r="AW40" s="68"/>
      <c r="AX40" s="69"/>
      <c r="AY40" s="69"/>
      <c r="AZ40" s="69"/>
      <c r="BA40" s="61"/>
      <c r="BB40" s="61"/>
      <c r="BC40" s="61"/>
      <c r="BD40" s="61"/>
      <c r="BE40" s="44"/>
    </row>
    <row r="41" spans="1:57" s="34" customFormat="1" ht="50.25" hidden="1" customHeight="1" x14ac:dyDescent="0.25">
      <c r="F41" s="36"/>
      <c r="G41" s="41"/>
      <c r="H41" s="93" t="s">
        <v>81</v>
      </c>
      <c r="I41" s="93" t="s">
        <v>81</v>
      </c>
      <c r="J41" s="35"/>
      <c r="K41" s="93" t="s">
        <v>81</v>
      </c>
      <c r="L41" s="42"/>
      <c r="M41" s="42"/>
      <c r="N41" s="42"/>
      <c r="O41" s="42"/>
      <c r="P41" s="42"/>
      <c r="Q41" s="42"/>
      <c r="R41" s="42"/>
      <c r="S41" s="42"/>
      <c r="T41" s="61"/>
      <c r="U41" s="61"/>
      <c r="V41" s="61"/>
      <c r="W41" s="61"/>
      <c r="X41" s="62"/>
      <c r="Y41" s="62"/>
      <c r="Z41" s="62"/>
      <c r="AA41" s="62"/>
      <c r="AB41" s="61"/>
      <c r="AC41" s="61"/>
      <c r="AD41" s="61"/>
      <c r="AE41" s="61"/>
      <c r="AF41" s="62"/>
      <c r="AG41" s="62"/>
      <c r="AH41" s="62"/>
      <c r="AI41" s="62"/>
      <c r="AJ41" s="37"/>
      <c r="AK41" s="63"/>
      <c r="AL41" s="63"/>
      <c r="AM41" s="65"/>
      <c r="AN41" s="65"/>
      <c r="AO41" s="65"/>
      <c r="AP41" s="65"/>
      <c r="AQ41" s="66"/>
      <c r="AR41" s="66"/>
      <c r="AS41" s="66"/>
      <c r="AT41" s="66"/>
      <c r="AU41" s="67"/>
      <c r="AV41" s="64"/>
      <c r="AW41" s="68"/>
      <c r="AX41" s="69"/>
      <c r="AY41" s="69"/>
      <c r="AZ41" s="69"/>
      <c r="BA41" s="61"/>
      <c r="BB41" s="61"/>
      <c r="BC41" s="61"/>
      <c r="BD41" s="61"/>
      <c r="BE41" s="44"/>
    </row>
    <row r="42" spans="1:57" s="34" customFormat="1" ht="50.25" hidden="1" customHeight="1" x14ac:dyDescent="0.25">
      <c r="F42" s="36"/>
      <c r="G42" s="41"/>
      <c r="H42" s="93" t="s">
        <v>81</v>
      </c>
      <c r="I42" s="93" t="s">
        <v>81</v>
      </c>
      <c r="J42" s="35"/>
      <c r="K42" s="93" t="s">
        <v>81</v>
      </c>
      <c r="L42" s="42"/>
      <c r="M42" s="42"/>
      <c r="N42" s="42"/>
      <c r="O42" s="42"/>
      <c r="P42" s="42"/>
      <c r="Q42" s="42"/>
      <c r="R42" s="42"/>
      <c r="S42" s="42"/>
      <c r="T42" s="61"/>
      <c r="U42" s="61"/>
      <c r="V42" s="61"/>
      <c r="W42" s="61"/>
      <c r="X42" s="62"/>
      <c r="Y42" s="62"/>
      <c r="Z42" s="62"/>
      <c r="AA42" s="62"/>
      <c r="AB42" s="61"/>
      <c r="AC42" s="61"/>
      <c r="AD42" s="61"/>
      <c r="AE42" s="61"/>
      <c r="AF42" s="62"/>
      <c r="AG42" s="62"/>
      <c r="AH42" s="62"/>
      <c r="AI42" s="62"/>
      <c r="AJ42" s="37"/>
      <c r="AK42" s="63"/>
      <c r="AL42" s="63"/>
      <c r="AM42" s="65"/>
      <c r="AN42" s="65"/>
      <c r="AO42" s="65"/>
      <c r="AP42" s="65"/>
      <c r="AQ42" s="66"/>
      <c r="AR42" s="66"/>
      <c r="AS42" s="66"/>
      <c r="AT42" s="66"/>
      <c r="AU42" s="67"/>
      <c r="AV42" s="64"/>
      <c r="AW42" s="68"/>
      <c r="AX42" s="69"/>
      <c r="AY42" s="69"/>
      <c r="AZ42" s="69"/>
      <c r="BA42" s="61"/>
      <c r="BB42" s="61"/>
      <c r="BC42" s="61"/>
      <c r="BD42" s="61"/>
      <c r="BE42" s="44"/>
    </row>
    <row r="43" spans="1:57" s="34" customFormat="1" ht="34.5" customHeight="1" x14ac:dyDescent="0.25">
      <c r="A43" s="34" t="str">
        <f t="shared" si="0"/>
        <v>LK28DT_D1+1</v>
      </c>
      <c r="B43" s="34" t="str">
        <f t="shared" si="1"/>
        <v>LK28DT_D1+2</v>
      </c>
      <c r="C43" s="34" t="str">
        <f t="shared" si="2"/>
        <v>LK28DT_D1+3</v>
      </c>
      <c r="D43" s="34" t="str">
        <f t="shared" si="3"/>
        <v>LK28DT_D1+4</v>
      </c>
      <c r="E43" s="34" t="s">
        <v>1</v>
      </c>
      <c r="F43" s="36"/>
      <c r="G43" s="41" t="s">
        <v>33</v>
      </c>
      <c r="H43" s="93" t="s">
        <v>29</v>
      </c>
      <c r="I43" s="92" t="s">
        <v>32</v>
      </c>
      <c r="J43" s="35" t="s">
        <v>29</v>
      </c>
      <c r="K43" s="92" t="s">
        <v>62</v>
      </c>
      <c r="L43" s="42">
        <v>1600</v>
      </c>
      <c r="M43" s="42">
        <v>920</v>
      </c>
      <c r="N43" s="42">
        <v>650</v>
      </c>
      <c r="O43" s="42">
        <v>550</v>
      </c>
      <c r="P43" s="42">
        <f>VLOOKUP(G43&amp;"Vị trí 1",'[1]14_ODT'!$D$11:$L$3938,9,0)</f>
        <v>1600</v>
      </c>
      <c r="Q43" s="42">
        <f>VLOOKUP(G43&amp;"Vị trí 2",'[1]14_ODT'!$D$11:$L$3938,9,0)</f>
        <v>920</v>
      </c>
      <c r="R43" s="42">
        <f>VLOOKUP(G43&amp;"Vị trí 3",'[1]14_ODT'!$D$11:$L$3938,9,0)</f>
        <v>650</v>
      </c>
      <c r="S43" s="42">
        <f>VLOOKUP(G43&amp;"Vị trí 4",'[1]14_ODT'!$D$11:$L$3938,9,0)</f>
        <v>550</v>
      </c>
      <c r="T43" s="61"/>
      <c r="U43" s="61"/>
      <c r="V43" s="61"/>
      <c r="W43" s="61"/>
      <c r="X43" s="62"/>
      <c r="Y43" s="62"/>
      <c r="Z43" s="62"/>
      <c r="AA43" s="62"/>
      <c r="AB43" s="61"/>
      <c r="AC43" s="61"/>
      <c r="AD43" s="61"/>
      <c r="AE43" s="61"/>
      <c r="AF43" s="62"/>
      <c r="AG43" s="62"/>
      <c r="AH43" s="62"/>
      <c r="AI43" s="62"/>
      <c r="AJ43" s="37">
        <v>15.625</v>
      </c>
      <c r="AK43" s="63"/>
      <c r="AL43" s="63" t="e">
        <f>ROUNDDOWN(AJ43*#REF!/#REF!,1)</f>
        <v>#REF!</v>
      </c>
      <c r="AM43" s="65" t="e">
        <f t="shared" si="4"/>
        <v>#REF!</v>
      </c>
      <c r="AN43" s="65" t="e">
        <f t="shared" si="4"/>
        <v>#REF!</v>
      </c>
      <c r="AO43" s="65" t="e">
        <f t="shared" si="4"/>
        <v>#REF!</v>
      </c>
      <c r="AP43" s="65" t="e">
        <f t="shared" si="4"/>
        <v>#REF!</v>
      </c>
      <c r="AQ43" s="66" t="e">
        <f t="shared" si="5"/>
        <v>#REF!</v>
      </c>
      <c r="AR43" s="66" t="e">
        <f t="shared" si="5"/>
        <v>#REF!</v>
      </c>
      <c r="AS43" s="66" t="e">
        <f t="shared" si="5"/>
        <v>#REF!</v>
      </c>
      <c r="AT43" s="66" t="e">
        <f t="shared" si="5"/>
        <v>#REF!</v>
      </c>
      <c r="AU43" s="67" t="e">
        <f t="shared" ref="AU43:AU64" si="13">AM43*0.15</f>
        <v>#REF!</v>
      </c>
      <c r="AV43" s="64" t="s">
        <v>1</v>
      </c>
      <c r="AW43" s="68">
        <v>3500</v>
      </c>
      <c r="AX43" s="69">
        <v>1750</v>
      </c>
      <c r="AY43" s="69">
        <v>1400</v>
      </c>
      <c r="AZ43" s="69">
        <v>670</v>
      </c>
      <c r="BA43" s="61">
        <v>3000</v>
      </c>
      <c r="BB43" s="61">
        <v>1500</v>
      </c>
      <c r="BC43" s="61">
        <v>1200</v>
      </c>
      <c r="BD43" s="61">
        <v>570</v>
      </c>
      <c r="BE43" s="44" t="e">
        <f t="shared" ref="BE43:BE64" si="14">AT43-AU43</f>
        <v>#REF!</v>
      </c>
    </row>
    <row r="44" spans="1:57" s="34" customFormat="1" ht="34.5" hidden="1" customHeight="1" x14ac:dyDescent="0.25">
      <c r="F44" s="36"/>
      <c r="G44" s="41"/>
      <c r="H44" s="93" t="s">
        <v>81</v>
      </c>
      <c r="I44" s="93" t="s">
        <v>81</v>
      </c>
      <c r="J44" s="35"/>
      <c r="K44" s="93" t="s">
        <v>81</v>
      </c>
      <c r="L44" s="42"/>
      <c r="M44" s="42"/>
      <c r="N44" s="42"/>
      <c r="O44" s="42"/>
      <c r="P44" s="42"/>
      <c r="Q44" s="42"/>
      <c r="R44" s="42"/>
      <c r="S44" s="42"/>
      <c r="T44" s="61"/>
      <c r="U44" s="61"/>
      <c r="V44" s="61"/>
      <c r="W44" s="61"/>
      <c r="X44" s="62"/>
      <c r="Y44" s="62"/>
      <c r="Z44" s="62"/>
      <c r="AA44" s="62"/>
      <c r="AB44" s="61"/>
      <c r="AC44" s="61"/>
      <c r="AD44" s="61"/>
      <c r="AE44" s="61"/>
      <c r="AF44" s="62"/>
      <c r="AG44" s="62"/>
      <c r="AH44" s="62"/>
      <c r="AI44" s="62"/>
      <c r="AJ44" s="37"/>
      <c r="AK44" s="63"/>
      <c r="AL44" s="63"/>
      <c r="AM44" s="65"/>
      <c r="AN44" s="65"/>
      <c r="AO44" s="65"/>
      <c r="AP44" s="65"/>
      <c r="AQ44" s="66"/>
      <c r="AR44" s="66"/>
      <c r="AS44" s="66"/>
      <c r="AT44" s="66"/>
      <c r="AU44" s="67"/>
      <c r="AV44" s="64"/>
      <c r="AW44" s="68"/>
      <c r="AX44" s="69"/>
      <c r="AY44" s="69"/>
      <c r="AZ44" s="69"/>
      <c r="BA44" s="61"/>
      <c r="BB44" s="61"/>
      <c r="BC44" s="61"/>
      <c r="BD44" s="61"/>
      <c r="BE44" s="44"/>
    </row>
    <row r="45" spans="1:57" s="34" customFormat="1" ht="34.5" hidden="1" customHeight="1" x14ac:dyDescent="0.25">
      <c r="F45" s="36"/>
      <c r="G45" s="41"/>
      <c r="H45" s="93" t="s">
        <v>81</v>
      </c>
      <c r="I45" s="93" t="s">
        <v>81</v>
      </c>
      <c r="J45" s="35"/>
      <c r="K45" s="93" t="s">
        <v>81</v>
      </c>
      <c r="L45" s="42"/>
      <c r="M45" s="42"/>
      <c r="N45" s="42"/>
      <c r="O45" s="42"/>
      <c r="P45" s="42"/>
      <c r="Q45" s="42"/>
      <c r="R45" s="42"/>
      <c r="S45" s="42"/>
      <c r="T45" s="61"/>
      <c r="U45" s="61"/>
      <c r="V45" s="61"/>
      <c r="W45" s="61"/>
      <c r="X45" s="62"/>
      <c r="Y45" s="62"/>
      <c r="Z45" s="62"/>
      <c r="AA45" s="62"/>
      <c r="AB45" s="61"/>
      <c r="AC45" s="61"/>
      <c r="AD45" s="61"/>
      <c r="AE45" s="61"/>
      <c r="AF45" s="62"/>
      <c r="AG45" s="62"/>
      <c r="AH45" s="62"/>
      <c r="AI45" s="62"/>
      <c r="AJ45" s="37"/>
      <c r="AK45" s="63"/>
      <c r="AL45" s="63"/>
      <c r="AM45" s="65"/>
      <c r="AN45" s="65"/>
      <c r="AO45" s="65"/>
      <c r="AP45" s="65"/>
      <c r="AQ45" s="66"/>
      <c r="AR45" s="66"/>
      <c r="AS45" s="66"/>
      <c r="AT45" s="66"/>
      <c r="AU45" s="67"/>
      <c r="AV45" s="64"/>
      <c r="AW45" s="68"/>
      <c r="AX45" s="69"/>
      <c r="AY45" s="69"/>
      <c r="AZ45" s="69"/>
      <c r="BA45" s="61"/>
      <c r="BB45" s="61"/>
      <c r="BC45" s="61"/>
      <c r="BD45" s="61"/>
      <c r="BE45" s="44"/>
    </row>
    <row r="46" spans="1:57" s="34" customFormat="1" ht="34.5" hidden="1" customHeight="1" x14ac:dyDescent="0.25">
      <c r="F46" s="36"/>
      <c r="G46" s="41"/>
      <c r="H46" s="93" t="s">
        <v>81</v>
      </c>
      <c r="I46" s="93" t="s">
        <v>81</v>
      </c>
      <c r="J46" s="35"/>
      <c r="K46" s="93" t="s">
        <v>81</v>
      </c>
      <c r="L46" s="42"/>
      <c r="M46" s="42"/>
      <c r="N46" s="42"/>
      <c r="O46" s="42"/>
      <c r="P46" s="42"/>
      <c r="Q46" s="42"/>
      <c r="R46" s="42"/>
      <c r="S46" s="42"/>
      <c r="T46" s="61"/>
      <c r="U46" s="61"/>
      <c r="V46" s="61"/>
      <c r="W46" s="61"/>
      <c r="X46" s="62"/>
      <c r="Y46" s="62"/>
      <c r="Z46" s="62"/>
      <c r="AA46" s="62"/>
      <c r="AB46" s="61"/>
      <c r="AC46" s="61"/>
      <c r="AD46" s="61"/>
      <c r="AE46" s="61"/>
      <c r="AF46" s="62"/>
      <c r="AG46" s="62"/>
      <c r="AH46" s="62"/>
      <c r="AI46" s="62"/>
      <c r="AJ46" s="37"/>
      <c r="AK46" s="63"/>
      <c r="AL46" s="63"/>
      <c r="AM46" s="65"/>
      <c r="AN46" s="65"/>
      <c r="AO46" s="65"/>
      <c r="AP46" s="65"/>
      <c r="AQ46" s="66"/>
      <c r="AR46" s="66"/>
      <c r="AS46" s="66"/>
      <c r="AT46" s="66"/>
      <c r="AU46" s="67"/>
      <c r="AV46" s="64"/>
      <c r="AW46" s="68"/>
      <c r="AX46" s="69"/>
      <c r="AY46" s="69"/>
      <c r="AZ46" s="69"/>
      <c r="BA46" s="61"/>
      <c r="BB46" s="61"/>
      <c r="BC46" s="61"/>
      <c r="BD46" s="61"/>
      <c r="BE46" s="44"/>
    </row>
    <row r="47" spans="1:57" s="34" customFormat="1" ht="34.5" hidden="1" customHeight="1" x14ac:dyDescent="0.25">
      <c r="F47" s="36"/>
      <c r="G47" s="41"/>
      <c r="H47" s="93" t="s">
        <v>81</v>
      </c>
      <c r="I47" s="93" t="s">
        <v>81</v>
      </c>
      <c r="J47" s="35"/>
      <c r="K47" s="93" t="s">
        <v>81</v>
      </c>
      <c r="L47" s="42"/>
      <c r="M47" s="42"/>
      <c r="N47" s="42"/>
      <c r="O47" s="42"/>
      <c r="P47" s="42"/>
      <c r="Q47" s="42"/>
      <c r="R47" s="42"/>
      <c r="S47" s="42"/>
      <c r="T47" s="61"/>
      <c r="U47" s="61"/>
      <c r="V47" s="61"/>
      <c r="W47" s="61"/>
      <c r="X47" s="62"/>
      <c r="Y47" s="62"/>
      <c r="Z47" s="62"/>
      <c r="AA47" s="62"/>
      <c r="AB47" s="61"/>
      <c r="AC47" s="61"/>
      <c r="AD47" s="61"/>
      <c r="AE47" s="61"/>
      <c r="AF47" s="62"/>
      <c r="AG47" s="62"/>
      <c r="AH47" s="62"/>
      <c r="AI47" s="62"/>
      <c r="AJ47" s="37"/>
      <c r="AK47" s="63"/>
      <c r="AL47" s="63"/>
      <c r="AM47" s="65"/>
      <c r="AN47" s="65"/>
      <c r="AO47" s="65"/>
      <c r="AP47" s="65"/>
      <c r="AQ47" s="66"/>
      <c r="AR47" s="66"/>
      <c r="AS47" s="66"/>
      <c r="AT47" s="66"/>
      <c r="AU47" s="67"/>
      <c r="AV47" s="64"/>
      <c r="AW47" s="68"/>
      <c r="AX47" s="69"/>
      <c r="AY47" s="69"/>
      <c r="AZ47" s="69"/>
      <c r="BA47" s="61"/>
      <c r="BB47" s="61"/>
      <c r="BC47" s="61"/>
      <c r="BD47" s="61"/>
      <c r="BE47" s="44"/>
    </row>
    <row r="48" spans="1:57" s="34" customFormat="1" ht="34.5" hidden="1" customHeight="1" x14ac:dyDescent="0.25">
      <c r="F48" s="36"/>
      <c r="G48" s="41"/>
      <c r="H48" s="93" t="s">
        <v>81</v>
      </c>
      <c r="I48" s="93" t="s">
        <v>81</v>
      </c>
      <c r="J48" s="35"/>
      <c r="K48" s="93" t="s">
        <v>81</v>
      </c>
      <c r="L48" s="42"/>
      <c r="M48" s="42"/>
      <c r="N48" s="42"/>
      <c r="O48" s="42"/>
      <c r="P48" s="42"/>
      <c r="Q48" s="42"/>
      <c r="R48" s="42"/>
      <c r="S48" s="42"/>
      <c r="T48" s="61"/>
      <c r="U48" s="61"/>
      <c r="V48" s="61"/>
      <c r="W48" s="61"/>
      <c r="X48" s="62"/>
      <c r="Y48" s="62"/>
      <c r="Z48" s="62"/>
      <c r="AA48" s="62"/>
      <c r="AB48" s="61"/>
      <c r="AC48" s="61"/>
      <c r="AD48" s="61"/>
      <c r="AE48" s="61"/>
      <c r="AF48" s="62"/>
      <c r="AG48" s="62"/>
      <c r="AH48" s="62"/>
      <c r="AI48" s="62"/>
      <c r="AJ48" s="37"/>
      <c r="AK48" s="63"/>
      <c r="AL48" s="63"/>
      <c r="AM48" s="65"/>
      <c r="AN48" s="65"/>
      <c r="AO48" s="65"/>
      <c r="AP48" s="65"/>
      <c r="AQ48" s="66"/>
      <c r="AR48" s="66"/>
      <c r="AS48" s="66"/>
      <c r="AT48" s="66"/>
      <c r="AU48" s="67"/>
      <c r="AV48" s="64"/>
      <c r="AW48" s="68"/>
      <c r="AX48" s="69"/>
      <c r="AY48" s="69"/>
      <c r="AZ48" s="69"/>
      <c r="BA48" s="61"/>
      <c r="BB48" s="61"/>
      <c r="BC48" s="61"/>
      <c r="BD48" s="61"/>
      <c r="BE48" s="44"/>
    </row>
    <row r="49" spans="1:57" s="34" customFormat="1" ht="34.5" hidden="1" customHeight="1" x14ac:dyDescent="0.25">
      <c r="F49" s="36"/>
      <c r="G49" s="41"/>
      <c r="H49" s="93" t="s">
        <v>81</v>
      </c>
      <c r="I49" s="93" t="s">
        <v>81</v>
      </c>
      <c r="J49" s="35"/>
      <c r="K49" s="93" t="s">
        <v>81</v>
      </c>
      <c r="L49" s="42"/>
      <c r="M49" s="42"/>
      <c r="N49" s="42"/>
      <c r="O49" s="42"/>
      <c r="P49" s="42"/>
      <c r="Q49" s="42"/>
      <c r="R49" s="42"/>
      <c r="S49" s="42"/>
      <c r="T49" s="61"/>
      <c r="U49" s="61"/>
      <c r="V49" s="61"/>
      <c r="W49" s="61"/>
      <c r="X49" s="62"/>
      <c r="Y49" s="62"/>
      <c r="Z49" s="62"/>
      <c r="AA49" s="62"/>
      <c r="AB49" s="61"/>
      <c r="AC49" s="61"/>
      <c r="AD49" s="61"/>
      <c r="AE49" s="61"/>
      <c r="AF49" s="62"/>
      <c r="AG49" s="62"/>
      <c r="AH49" s="62"/>
      <c r="AI49" s="62"/>
      <c r="AJ49" s="37"/>
      <c r="AK49" s="63"/>
      <c r="AL49" s="63"/>
      <c r="AM49" s="65"/>
      <c r="AN49" s="65"/>
      <c r="AO49" s="65"/>
      <c r="AP49" s="65"/>
      <c r="AQ49" s="66"/>
      <c r="AR49" s="66"/>
      <c r="AS49" s="66"/>
      <c r="AT49" s="66"/>
      <c r="AU49" s="67"/>
      <c r="AV49" s="64"/>
      <c r="AW49" s="68"/>
      <c r="AX49" s="69"/>
      <c r="AY49" s="69"/>
      <c r="AZ49" s="69"/>
      <c r="BA49" s="61"/>
      <c r="BB49" s="61"/>
      <c r="BC49" s="61"/>
      <c r="BD49" s="61"/>
      <c r="BE49" s="44"/>
    </row>
    <row r="50" spans="1:57" s="34" customFormat="1" ht="34.5" customHeight="1" x14ac:dyDescent="0.25">
      <c r="A50" s="34" t="str">
        <f t="shared" si="0"/>
        <v>LK28DT_D2+1</v>
      </c>
      <c r="B50" s="34" t="str">
        <f t="shared" si="1"/>
        <v>LK28DT_D2+2</v>
      </c>
      <c r="C50" s="34" t="str">
        <f t="shared" si="2"/>
        <v>LK28DT_D2+3</v>
      </c>
      <c r="D50" s="34" t="str">
        <f t="shared" si="3"/>
        <v>LK28DT_D2+4</v>
      </c>
      <c r="E50" s="34" t="s">
        <v>1</v>
      </c>
      <c r="F50" s="36"/>
      <c r="G50" s="41" t="s">
        <v>34</v>
      </c>
      <c r="H50" s="93" t="s">
        <v>29</v>
      </c>
      <c r="I50" s="92" t="s">
        <v>62</v>
      </c>
      <c r="J50" s="35" t="s">
        <v>29</v>
      </c>
      <c r="K50" s="92" t="s">
        <v>35</v>
      </c>
      <c r="L50" s="42">
        <v>2400</v>
      </c>
      <c r="M50" s="42">
        <v>1200</v>
      </c>
      <c r="N50" s="42">
        <v>900</v>
      </c>
      <c r="O50" s="42">
        <v>700</v>
      </c>
      <c r="P50" s="42">
        <f>VLOOKUP(G50&amp;"Vị trí 1",'[1]14_ODT'!$D$11:$L$3938,9,0)</f>
        <v>2400</v>
      </c>
      <c r="Q50" s="42">
        <f>VLOOKUP(G50&amp;"Vị trí 2",'[1]14_ODT'!$D$11:$L$3938,9,0)</f>
        <v>1200</v>
      </c>
      <c r="R50" s="42">
        <f>VLOOKUP(G50&amp;"Vị trí 3",'[1]14_ODT'!$D$11:$L$3938,9,0)</f>
        <v>900</v>
      </c>
      <c r="S50" s="42">
        <f>VLOOKUP(G50&amp;"Vị trí 4",'[1]14_ODT'!$D$11:$L$3938,9,0)</f>
        <v>700</v>
      </c>
      <c r="T50" s="61"/>
      <c r="U50" s="61"/>
      <c r="V50" s="61"/>
      <c r="W50" s="61"/>
      <c r="X50" s="62"/>
      <c r="Y50" s="62"/>
      <c r="Z50" s="62"/>
      <c r="AA50" s="62"/>
      <c r="AB50" s="61"/>
      <c r="AC50" s="61"/>
      <c r="AD50" s="61"/>
      <c r="AE50" s="61"/>
      <c r="AF50" s="62"/>
      <c r="AG50" s="62"/>
      <c r="AH50" s="62"/>
      <c r="AI50" s="62"/>
      <c r="AJ50" s="37">
        <v>12.94</v>
      </c>
      <c r="AK50" s="63"/>
      <c r="AL50" s="63" t="e">
        <f>ROUNDDOWN(AJ50*#REF!/#REF!,1)</f>
        <v>#REF!</v>
      </c>
      <c r="AM50" s="65" t="e">
        <f t="shared" si="4"/>
        <v>#REF!</v>
      </c>
      <c r="AN50" s="65" t="e">
        <f t="shared" si="4"/>
        <v>#REF!</v>
      </c>
      <c r="AO50" s="65" t="e">
        <f t="shared" si="4"/>
        <v>#REF!</v>
      </c>
      <c r="AP50" s="65" t="e">
        <f t="shared" si="4"/>
        <v>#REF!</v>
      </c>
      <c r="AQ50" s="66" t="e">
        <f t="shared" si="5"/>
        <v>#REF!</v>
      </c>
      <c r="AR50" s="66" t="e">
        <f t="shared" si="5"/>
        <v>#REF!</v>
      </c>
      <c r="AS50" s="66" t="e">
        <f t="shared" si="5"/>
        <v>#REF!</v>
      </c>
      <c r="AT50" s="66" t="e">
        <f t="shared" si="5"/>
        <v>#REF!</v>
      </c>
      <c r="AU50" s="67" t="e">
        <f t="shared" si="13"/>
        <v>#REF!</v>
      </c>
      <c r="AV50" s="64" t="s">
        <v>1</v>
      </c>
      <c r="AW50" s="68">
        <v>1750</v>
      </c>
      <c r="AX50" s="69">
        <v>770</v>
      </c>
      <c r="AY50" s="69">
        <v>630</v>
      </c>
      <c r="AZ50" s="69">
        <v>490</v>
      </c>
      <c r="BA50" s="61">
        <v>1500</v>
      </c>
      <c r="BB50" s="61">
        <v>660</v>
      </c>
      <c r="BC50" s="61">
        <v>540</v>
      </c>
      <c r="BD50" s="61">
        <v>420</v>
      </c>
      <c r="BE50" s="44" t="e">
        <f t="shared" si="14"/>
        <v>#REF!</v>
      </c>
    </row>
    <row r="51" spans="1:57" s="34" customFormat="1" ht="34.5" hidden="1" customHeight="1" x14ac:dyDescent="0.25">
      <c r="F51" s="36"/>
      <c r="G51" s="41"/>
      <c r="H51" s="93" t="s">
        <v>81</v>
      </c>
      <c r="I51" s="93" t="s">
        <v>81</v>
      </c>
      <c r="J51" s="35"/>
      <c r="K51" s="93" t="s">
        <v>81</v>
      </c>
      <c r="L51" s="42"/>
      <c r="M51" s="42"/>
      <c r="N51" s="42"/>
      <c r="O51" s="42"/>
      <c r="P51" s="42"/>
      <c r="Q51" s="42"/>
      <c r="R51" s="42"/>
      <c r="S51" s="42"/>
      <c r="T51" s="61"/>
      <c r="U51" s="61"/>
      <c r="V51" s="61"/>
      <c r="W51" s="61"/>
      <c r="X51" s="62"/>
      <c r="Y51" s="62"/>
      <c r="Z51" s="62"/>
      <c r="AA51" s="62"/>
      <c r="AB51" s="61"/>
      <c r="AC51" s="61"/>
      <c r="AD51" s="61"/>
      <c r="AE51" s="61"/>
      <c r="AF51" s="62"/>
      <c r="AG51" s="62"/>
      <c r="AH51" s="62"/>
      <c r="AI51" s="62"/>
      <c r="AJ51" s="37"/>
      <c r="AK51" s="63"/>
      <c r="AL51" s="63"/>
      <c r="AM51" s="65"/>
      <c r="AN51" s="65"/>
      <c r="AO51" s="65"/>
      <c r="AP51" s="65"/>
      <c r="AQ51" s="66"/>
      <c r="AR51" s="66"/>
      <c r="AS51" s="66"/>
      <c r="AT51" s="66"/>
      <c r="AU51" s="67"/>
      <c r="AV51" s="64"/>
      <c r="AW51" s="68"/>
      <c r="AX51" s="69"/>
      <c r="AY51" s="69"/>
      <c r="AZ51" s="69"/>
      <c r="BA51" s="61"/>
      <c r="BB51" s="61"/>
      <c r="BC51" s="61"/>
      <c r="BD51" s="61"/>
      <c r="BE51" s="44"/>
    </row>
    <row r="52" spans="1:57" s="34" customFormat="1" ht="34.5" hidden="1" customHeight="1" x14ac:dyDescent="0.25">
      <c r="F52" s="36"/>
      <c r="G52" s="41"/>
      <c r="H52" s="93" t="s">
        <v>81</v>
      </c>
      <c r="I52" s="93" t="s">
        <v>81</v>
      </c>
      <c r="J52" s="35"/>
      <c r="K52" s="93" t="s">
        <v>81</v>
      </c>
      <c r="L52" s="42"/>
      <c r="M52" s="42"/>
      <c r="N52" s="42"/>
      <c r="O52" s="42"/>
      <c r="P52" s="42"/>
      <c r="Q52" s="42"/>
      <c r="R52" s="42"/>
      <c r="S52" s="42"/>
      <c r="T52" s="61"/>
      <c r="U52" s="61"/>
      <c r="V52" s="61"/>
      <c r="W52" s="61"/>
      <c r="X52" s="62"/>
      <c r="Y52" s="62"/>
      <c r="Z52" s="62"/>
      <c r="AA52" s="62"/>
      <c r="AB52" s="61"/>
      <c r="AC52" s="61"/>
      <c r="AD52" s="61"/>
      <c r="AE52" s="61"/>
      <c r="AF52" s="62"/>
      <c r="AG52" s="62"/>
      <c r="AH52" s="62"/>
      <c r="AI52" s="62"/>
      <c r="AJ52" s="37"/>
      <c r="AK52" s="63"/>
      <c r="AL52" s="63"/>
      <c r="AM52" s="65"/>
      <c r="AN52" s="65"/>
      <c r="AO52" s="65"/>
      <c r="AP52" s="65"/>
      <c r="AQ52" s="66"/>
      <c r="AR52" s="66"/>
      <c r="AS52" s="66"/>
      <c r="AT52" s="66"/>
      <c r="AU52" s="67"/>
      <c r="AV52" s="64"/>
      <c r="AW52" s="68"/>
      <c r="AX52" s="69"/>
      <c r="AY52" s="69"/>
      <c r="AZ52" s="69"/>
      <c r="BA52" s="61"/>
      <c r="BB52" s="61"/>
      <c r="BC52" s="61"/>
      <c r="BD52" s="61"/>
      <c r="BE52" s="44"/>
    </row>
    <row r="53" spans="1:57" s="34" customFormat="1" ht="34.5" hidden="1" customHeight="1" x14ac:dyDescent="0.25">
      <c r="F53" s="36"/>
      <c r="G53" s="41"/>
      <c r="H53" s="93" t="s">
        <v>81</v>
      </c>
      <c r="I53" s="93" t="s">
        <v>81</v>
      </c>
      <c r="J53" s="35"/>
      <c r="K53" s="93" t="s">
        <v>81</v>
      </c>
      <c r="L53" s="42"/>
      <c r="M53" s="42"/>
      <c r="N53" s="42"/>
      <c r="O53" s="42"/>
      <c r="P53" s="42"/>
      <c r="Q53" s="42"/>
      <c r="R53" s="42"/>
      <c r="S53" s="42"/>
      <c r="T53" s="61"/>
      <c r="U53" s="61"/>
      <c r="V53" s="61"/>
      <c r="W53" s="61"/>
      <c r="X53" s="62"/>
      <c r="Y53" s="62"/>
      <c r="Z53" s="62"/>
      <c r="AA53" s="62"/>
      <c r="AB53" s="61"/>
      <c r="AC53" s="61"/>
      <c r="AD53" s="61"/>
      <c r="AE53" s="61"/>
      <c r="AF53" s="62"/>
      <c r="AG53" s="62"/>
      <c r="AH53" s="62"/>
      <c r="AI53" s="62"/>
      <c r="AJ53" s="37"/>
      <c r="AK53" s="63"/>
      <c r="AL53" s="63"/>
      <c r="AM53" s="65"/>
      <c r="AN53" s="65"/>
      <c r="AO53" s="65"/>
      <c r="AP53" s="65"/>
      <c r="AQ53" s="66"/>
      <c r="AR53" s="66"/>
      <c r="AS53" s="66"/>
      <c r="AT53" s="66"/>
      <c r="AU53" s="67"/>
      <c r="AV53" s="64"/>
      <c r="AW53" s="68"/>
      <c r="AX53" s="69"/>
      <c r="AY53" s="69"/>
      <c r="AZ53" s="69"/>
      <c r="BA53" s="61"/>
      <c r="BB53" s="61"/>
      <c r="BC53" s="61"/>
      <c r="BD53" s="61"/>
      <c r="BE53" s="44"/>
    </row>
    <row r="54" spans="1:57" s="34" customFormat="1" ht="34.5" hidden="1" customHeight="1" x14ac:dyDescent="0.25">
      <c r="F54" s="36"/>
      <c r="G54" s="41"/>
      <c r="H54" s="93" t="s">
        <v>81</v>
      </c>
      <c r="I54" s="93" t="s">
        <v>81</v>
      </c>
      <c r="J54" s="35"/>
      <c r="K54" s="93" t="s">
        <v>81</v>
      </c>
      <c r="L54" s="42"/>
      <c r="M54" s="42"/>
      <c r="N54" s="42"/>
      <c r="O54" s="42"/>
      <c r="P54" s="42"/>
      <c r="Q54" s="42"/>
      <c r="R54" s="42"/>
      <c r="S54" s="42"/>
      <c r="T54" s="61"/>
      <c r="U54" s="61"/>
      <c r="V54" s="61"/>
      <c r="W54" s="61"/>
      <c r="X54" s="62"/>
      <c r="Y54" s="62"/>
      <c r="Z54" s="62"/>
      <c r="AA54" s="62"/>
      <c r="AB54" s="61"/>
      <c r="AC54" s="61"/>
      <c r="AD54" s="61"/>
      <c r="AE54" s="61"/>
      <c r="AF54" s="62"/>
      <c r="AG54" s="62"/>
      <c r="AH54" s="62"/>
      <c r="AI54" s="62"/>
      <c r="AJ54" s="37"/>
      <c r="AK54" s="63"/>
      <c r="AL54" s="63"/>
      <c r="AM54" s="65"/>
      <c r="AN54" s="65"/>
      <c r="AO54" s="65"/>
      <c r="AP54" s="65"/>
      <c r="AQ54" s="66"/>
      <c r="AR54" s="66"/>
      <c r="AS54" s="66"/>
      <c r="AT54" s="66"/>
      <c r="AU54" s="67"/>
      <c r="AV54" s="64"/>
      <c r="AW54" s="68"/>
      <c r="AX54" s="69"/>
      <c r="AY54" s="69"/>
      <c r="AZ54" s="69"/>
      <c r="BA54" s="61"/>
      <c r="BB54" s="61"/>
      <c r="BC54" s="61"/>
      <c r="BD54" s="61"/>
      <c r="BE54" s="44"/>
    </row>
    <row r="55" spans="1:57" s="34" customFormat="1" ht="34.5" hidden="1" customHeight="1" x14ac:dyDescent="0.25">
      <c r="F55" s="36"/>
      <c r="G55" s="41"/>
      <c r="H55" s="93" t="s">
        <v>81</v>
      </c>
      <c r="I55" s="93" t="s">
        <v>81</v>
      </c>
      <c r="J55" s="35"/>
      <c r="K55" s="93" t="s">
        <v>81</v>
      </c>
      <c r="L55" s="42"/>
      <c r="M55" s="42"/>
      <c r="N55" s="42"/>
      <c r="O55" s="42"/>
      <c r="P55" s="42"/>
      <c r="Q55" s="42"/>
      <c r="R55" s="42"/>
      <c r="S55" s="42"/>
      <c r="T55" s="61"/>
      <c r="U55" s="61"/>
      <c r="V55" s="61"/>
      <c r="W55" s="61"/>
      <c r="X55" s="62"/>
      <c r="Y55" s="62"/>
      <c r="Z55" s="62"/>
      <c r="AA55" s="62"/>
      <c r="AB55" s="61"/>
      <c r="AC55" s="61"/>
      <c r="AD55" s="61"/>
      <c r="AE55" s="61"/>
      <c r="AF55" s="62"/>
      <c r="AG55" s="62"/>
      <c r="AH55" s="62"/>
      <c r="AI55" s="62"/>
      <c r="AJ55" s="37"/>
      <c r="AK55" s="63"/>
      <c r="AL55" s="63"/>
      <c r="AM55" s="65"/>
      <c r="AN55" s="65"/>
      <c r="AO55" s="65"/>
      <c r="AP55" s="65"/>
      <c r="AQ55" s="66"/>
      <c r="AR55" s="66"/>
      <c r="AS55" s="66"/>
      <c r="AT55" s="66"/>
      <c r="AU55" s="67"/>
      <c r="AV55" s="64"/>
      <c r="AW55" s="68"/>
      <c r="AX55" s="69"/>
      <c r="AY55" s="69"/>
      <c r="AZ55" s="69"/>
      <c r="BA55" s="61"/>
      <c r="BB55" s="61"/>
      <c r="BC55" s="61"/>
      <c r="BD55" s="61"/>
      <c r="BE55" s="44"/>
    </row>
    <row r="56" spans="1:57" s="34" customFormat="1" ht="34.5" hidden="1" customHeight="1" x14ac:dyDescent="0.25">
      <c r="F56" s="36"/>
      <c r="G56" s="41"/>
      <c r="H56" s="93" t="s">
        <v>81</v>
      </c>
      <c r="I56" s="93" t="s">
        <v>81</v>
      </c>
      <c r="J56" s="35"/>
      <c r="K56" s="93" t="s">
        <v>81</v>
      </c>
      <c r="L56" s="42"/>
      <c r="M56" s="42"/>
      <c r="N56" s="42"/>
      <c r="O56" s="42"/>
      <c r="P56" s="42"/>
      <c r="Q56" s="42"/>
      <c r="R56" s="42"/>
      <c r="S56" s="42"/>
      <c r="T56" s="61"/>
      <c r="U56" s="61"/>
      <c r="V56" s="61"/>
      <c r="W56" s="61"/>
      <c r="X56" s="62"/>
      <c r="Y56" s="62"/>
      <c r="Z56" s="62"/>
      <c r="AA56" s="62"/>
      <c r="AB56" s="61"/>
      <c r="AC56" s="61"/>
      <c r="AD56" s="61"/>
      <c r="AE56" s="61"/>
      <c r="AF56" s="62"/>
      <c r="AG56" s="62"/>
      <c r="AH56" s="62"/>
      <c r="AI56" s="62"/>
      <c r="AJ56" s="37"/>
      <c r="AK56" s="63"/>
      <c r="AL56" s="63"/>
      <c r="AM56" s="65"/>
      <c r="AN56" s="65"/>
      <c r="AO56" s="65"/>
      <c r="AP56" s="65"/>
      <c r="AQ56" s="66"/>
      <c r="AR56" s="66"/>
      <c r="AS56" s="66"/>
      <c r="AT56" s="66"/>
      <c r="AU56" s="67"/>
      <c r="AV56" s="64"/>
      <c r="AW56" s="68"/>
      <c r="AX56" s="69"/>
      <c r="AY56" s="69"/>
      <c r="AZ56" s="69"/>
      <c r="BA56" s="61"/>
      <c r="BB56" s="61"/>
      <c r="BC56" s="61"/>
      <c r="BD56" s="61"/>
      <c r="BE56" s="44"/>
    </row>
    <row r="57" spans="1:57" s="34" customFormat="1" ht="34.5" customHeight="1" x14ac:dyDescent="0.25">
      <c r="A57" s="34" t="str">
        <f t="shared" si="0"/>
        <v>LK28DT_D3+1</v>
      </c>
      <c r="B57" s="34" t="str">
        <f t="shared" si="1"/>
        <v>LK28DT_D3+2</v>
      </c>
      <c r="C57" s="34" t="str">
        <f t="shared" si="2"/>
        <v>LK28DT_D3+3</v>
      </c>
      <c r="D57" s="34" t="str">
        <f t="shared" si="3"/>
        <v>LK28DT_D3+4</v>
      </c>
      <c r="E57" s="34" t="s">
        <v>1</v>
      </c>
      <c r="F57" s="36"/>
      <c r="G57" s="41" t="s">
        <v>36</v>
      </c>
      <c r="H57" s="93" t="s">
        <v>29</v>
      </c>
      <c r="I57" s="92" t="s">
        <v>35</v>
      </c>
      <c r="J57" s="35" t="s">
        <v>29</v>
      </c>
      <c r="K57" s="92" t="s">
        <v>61</v>
      </c>
      <c r="L57" s="42">
        <v>2200</v>
      </c>
      <c r="M57" s="42">
        <v>1200</v>
      </c>
      <c r="N57" s="42">
        <v>980</v>
      </c>
      <c r="O57" s="42">
        <v>700</v>
      </c>
      <c r="P57" s="42">
        <f>VLOOKUP(G57&amp;"Vị trí 1",'[1]14_ODT'!$D$11:$L$3938,9,0)</f>
        <v>2200</v>
      </c>
      <c r="Q57" s="42">
        <f>VLOOKUP(G57&amp;"Vị trí 2",'[1]14_ODT'!$D$11:$L$3938,9,0)</f>
        <v>1200</v>
      </c>
      <c r="R57" s="42">
        <f>VLOOKUP(G57&amp;"Vị trí 3",'[1]14_ODT'!$D$11:$L$3938,9,0)</f>
        <v>980</v>
      </c>
      <c r="S57" s="42">
        <f>VLOOKUP(G57&amp;"Vị trí 4",'[1]14_ODT'!$D$11:$L$3938,9,0)</f>
        <v>700</v>
      </c>
      <c r="T57" s="61"/>
      <c r="U57" s="61"/>
      <c r="V57" s="61"/>
      <c r="W57" s="61"/>
      <c r="X57" s="62"/>
      <c r="Y57" s="62"/>
      <c r="Z57" s="62"/>
      <c r="AA57" s="62"/>
      <c r="AB57" s="61"/>
      <c r="AC57" s="61"/>
      <c r="AD57" s="61"/>
      <c r="AE57" s="61"/>
      <c r="AF57" s="62"/>
      <c r="AG57" s="62"/>
      <c r="AH57" s="62"/>
      <c r="AI57" s="62"/>
      <c r="AJ57" s="37">
        <v>10.227272727272727</v>
      </c>
      <c r="AK57" s="63"/>
      <c r="AL57" s="63" t="e">
        <f>ROUNDDOWN(AJ57*#REF!/#REF!,1)</f>
        <v>#REF!</v>
      </c>
      <c r="AM57" s="65" t="e">
        <f t="shared" si="4"/>
        <v>#REF!</v>
      </c>
      <c r="AN57" s="65" t="e">
        <f t="shared" si="4"/>
        <v>#REF!</v>
      </c>
      <c r="AO57" s="65" t="e">
        <f t="shared" si="4"/>
        <v>#REF!</v>
      </c>
      <c r="AP57" s="65" t="e">
        <f t="shared" si="4"/>
        <v>#REF!</v>
      </c>
      <c r="AQ57" s="66" t="e">
        <f t="shared" si="5"/>
        <v>#REF!</v>
      </c>
      <c r="AR57" s="66" t="e">
        <f t="shared" si="5"/>
        <v>#REF!</v>
      </c>
      <c r="AS57" s="66" t="e">
        <f t="shared" si="5"/>
        <v>#REF!</v>
      </c>
      <c r="AT57" s="66" t="e">
        <f t="shared" si="5"/>
        <v>#REF!</v>
      </c>
      <c r="AU57" s="67" t="e">
        <f t="shared" si="13"/>
        <v>#REF!</v>
      </c>
      <c r="AV57" s="64" t="s">
        <v>1</v>
      </c>
      <c r="AW57" s="68">
        <v>2100</v>
      </c>
      <c r="AX57" s="69">
        <v>1050</v>
      </c>
      <c r="AY57" s="69">
        <v>630</v>
      </c>
      <c r="AZ57" s="69">
        <v>490</v>
      </c>
      <c r="BA57" s="61">
        <v>1800</v>
      </c>
      <c r="BB57" s="61">
        <v>900</v>
      </c>
      <c r="BC57" s="61">
        <v>540</v>
      </c>
      <c r="BD57" s="61">
        <v>420</v>
      </c>
      <c r="BE57" s="44" t="e">
        <f t="shared" si="14"/>
        <v>#REF!</v>
      </c>
    </row>
    <row r="58" spans="1:57" s="34" customFormat="1" ht="34.5" hidden="1" customHeight="1" x14ac:dyDescent="0.25">
      <c r="F58" s="36"/>
      <c r="G58" s="41"/>
      <c r="H58" s="93" t="s">
        <v>81</v>
      </c>
      <c r="I58" s="93" t="s">
        <v>81</v>
      </c>
      <c r="J58" s="35"/>
      <c r="K58" s="93" t="s">
        <v>81</v>
      </c>
      <c r="L58" s="42"/>
      <c r="M58" s="42"/>
      <c r="N58" s="42"/>
      <c r="O58" s="42"/>
      <c r="P58" s="42"/>
      <c r="Q58" s="42"/>
      <c r="R58" s="42"/>
      <c r="S58" s="42"/>
      <c r="T58" s="61"/>
      <c r="U58" s="61"/>
      <c r="V58" s="61"/>
      <c r="W58" s="61"/>
      <c r="X58" s="62"/>
      <c r="Y58" s="62"/>
      <c r="Z58" s="62"/>
      <c r="AA58" s="62"/>
      <c r="AB58" s="61"/>
      <c r="AC58" s="61"/>
      <c r="AD58" s="61"/>
      <c r="AE58" s="61"/>
      <c r="AF58" s="62"/>
      <c r="AG58" s="62"/>
      <c r="AH58" s="62"/>
      <c r="AI58" s="62"/>
      <c r="AJ58" s="37"/>
      <c r="AK58" s="63"/>
      <c r="AL58" s="63"/>
      <c r="AM58" s="65"/>
      <c r="AN58" s="65"/>
      <c r="AO58" s="65"/>
      <c r="AP58" s="65"/>
      <c r="AQ58" s="66"/>
      <c r="AR58" s="66"/>
      <c r="AS58" s="66"/>
      <c r="AT58" s="66"/>
      <c r="AU58" s="67"/>
      <c r="AV58" s="64"/>
      <c r="AW58" s="68"/>
      <c r="AX58" s="69"/>
      <c r="AY58" s="69"/>
      <c r="AZ58" s="69"/>
      <c r="BA58" s="61"/>
      <c r="BB58" s="61"/>
      <c r="BC58" s="61"/>
      <c r="BD58" s="61"/>
      <c r="BE58" s="44"/>
    </row>
    <row r="59" spans="1:57" s="34" customFormat="1" ht="34.5" hidden="1" customHeight="1" x14ac:dyDescent="0.25">
      <c r="F59" s="36"/>
      <c r="G59" s="41"/>
      <c r="H59" s="93" t="s">
        <v>81</v>
      </c>
      <c r="I59" s="93" t="s">
        <v>81</v>
      </c>
      <c r="J59" s="35"/>
      <c r="K59" s="93" t="s">
        <v>81</v>
      </c>
      <c r="L59" s="42"/>
      <c r="M59" s="42"/>
      <c r="N59" s="42"/>
      <c r="O59" s="42"/>
      <c r="P59" s="42"/>
      <c r="Q59" s="42"/>
      <c r="R59" s="42"/>
      <c r="S59" s="42"/>
      <c r="T59" s="61"/>
      <c r="U59" s="61"/>
      <c r="V59" s="61"/>
      <c r="W59" s="61"/>
      <c r="X59" s="62"/>
      <c r="Y59" s="62"/>
      <c r="Z59" s="62"/>
      <c r="AA59" s="62"/>
      <c r="AB59" s="61"/>
      <c r="AC59" s="61"/>
      <c r="AD59" s="61"/>
      <c r="AE59" s="61"/>
      <c r="AF59" s="62"/>
      <c r="AG59" s="62"/>
      <c r="AH59" s="62"/>
      <c r="AI59" s="62"/>
      <c r="AJ59" s="37"/>
      <c r="AK59" s="63"/>
      <c r="AL59" s="63"/>
      <c r="AM59" s="65"/>
      <c r="AN59" s="65"/>
      <c r="AO59" s="65"/>
      <c r="AP59" s="65"/>
      <c r="AQ59" s="66"/>
      <c r="AR59" s="66"/>
      <c r="AS59" s="66"/>
      <c r="AT59" s="66"/>
      <c r="AU59" s="67"/>
      <c r="AV59" s="64"/>
      <c r="AW59" s="68"/>
      <c r="AX59" s="69"/>
      <c r="AY59" s="69"/>
      <c r="AZ59" s="69"/>
      <c r="BA59" s="61"/>
      <c r="BB59" s="61"/>
      <c r="BC59" s="61"/>
      <c r="BD59" s="61"/>
      <c r="BE59" s="44"/>
    </row>
    <row r="60" spans="1:57" s="34" customFormat="1" ht="34.5" hidden="1" customHeight="1" x14ac:dyDescent="0.25">
      <c r="F60" s="36"/>
      <c r="G60" s="41"/>
      <c r="H60" s="93" t="s">
        <v>81</v>
      </c>
      <c r="I60" s="93" t="s">
        <v>81</v>
      </c>
      <c r="J60" s="35"/>
      <c r="K60" s="93" t="s">
        <v>81</v>
      </c>
      <c r="L60" s="42"/>
      <c r="M60" s="42"/>
      <c r="N60" s="42"/>
      <c r="O60" s="42"/>
      <c r="P60" s="42"/>
      <c r="Q60" s="42"/>
      <c r="R60" s="42"/>
      <c r="S60" s="42"/>
      <c r="T60" s="61"/>
      <c r="U60" s="61"/>
      <c r="V60" s="61"/>
      <c r="W60" s="61"/>
      <c r="X60" s="62"/>
      <c r="Y60" s="62"/>
      <c r="Z60" s="62"/>
      <c r="AA60" s="62"/>
      <c r="AB60" s="61"/>
      <c r="AC60" s="61"/>
      <c r="AD60" s="61"/>
      <c r="AE60" s="61"/>
      <c r="AF60" s="62"/>
      <c r="AG60" s="62"/>
      <c r="AH60" s="62"/>
      <c r="AI60" s="62"/>
      <c r="AJ60" s="37"/>
      <c r="AK60" s="63"/>
      <c r="AL60" s="63"/>
      <c r="AM60" s="65"/>
      <c r="AN60" s="65"/>
      <c r="AO60" s="65"/>
      <c r="AP60" s="65"/>
      <c r="AQ60" s="66"/>
      <c r="AR60" s="66"/>
      <c r="AS60" s="66"/>
      <c r="AT60" s="66"/>
      <c r="AU60" s="67"/>
      <c r="AV60" s="64"/>
      <c r="AW60" s="68"/>
      <c r="AX60" s="69"/>
      <c r="AY60" s="69"/>
      <c r="AZ60" s="69"/>
      <c r="BA60" s="61"/>
      <c r="BB60" s="61"/>
      <c r="BC60" s="61"/>
      <c r="BD60" s="61"/>
      <c r="BE60" s="44"/>
    </row>
    <row r="61" spans="1:57" s="34" customFormat="1" ht="34.5" hidden="1" customHeight="1" x14ac:dyDescent="0.25">
      <c r="F61" s="36"/>
      <c r="G61" s="41"/>
      <c r="H61" s="93" t="s">
        <v>81</v>
      </c>
      <c r="I61" s="93" t="s">
        <v>81</v>
      </c>
      <c r="J61" s="35"/>
      <c r="K61" s="93" t="s">
        <v>81</v>
      </c>
      <c r="L61" s="42"/>
      <c r="M61" s="42"/>
      <c r="N61" s="42"/>
      <c r="O61" s="42"/>
      <c r="P61" s="42"/>
      <c r="Q61" s="42"/>
      <c r="R61" s="42"/>
      <c r="S61" s="42"/>
      <c r="T61" s="61"/>
      <c r="U61" s="61"/>
      <c r="V61" s="61"/>
      <c r="W61" s="61"/>
      <c r="X61" s="62"/>
      <c r="Y61" s="62"/>
      <c r="Z61" s="62"/>
      <c r="AA61" s="62"/>
      <c r="AB61" s="61"/>
      <c r="AC61" s="61"/>
      <c r="AD61" s="61"/>
      <c r="AE61" s="61"/>
      <c r="AF61" s="62"/>
      <c r="AG61" s="62"/>
      <c r="AH61" s="62"/>
      <c r="AI61" s="62"/>
      <c r="AJ61" s="37"/>
      <c r="AK61" s="63"/>
      <c r="AL61" s="63"/>
      <c r="AM61" s="65"/>
      <c r="AN61" s="65"/>
      <c r="AO61" s="65"/>
      <c r="AP61" s="65"/>
      <c r="AQ61" s="66"/>
      <c r="AR61" s="66"/>
      <c r="AS61" s="66"/>
      <c r="AT61" s="66"/>
      <c r="AU61" s="67"/>
      <c r="AV61" s="64"/>
      <c r="AW61" s="68"/>
      <c r="AX61" s="69"/>
      <c r="AY61" s="69"/>
      <c r="AZ61" s="69"/>
      <c r="BA61" s="61"/>
      <c r="BB61" s="61"/>
      <c r="BC61" s="61"/>
      <c r="BD61" s="61"/>
      <c r="BE61" s="44"/>
    </row>
    <row r="62" spans="1:57" s="34" customFormat="1" ht="34.5" hidden="1" customHeight="1" x14ac:dyDescent="0.25">
      <c r="F62" s="36"/>
      <c r="G62" s="41"/>
      <c r="H62" s="93" t="s">
        <v>81</v>
      </c>
      <c r="I62" s="93" t="s">
        <v>81</v>
      </c>
      <c r="J62" s="35"/>
      <c r="K62" s="93" t="s">
        <v>81</v>
      </c>
      <c r="L62" s="42"/>
      <c r="M62" s="42"/>
      <c r="N62" s="42"/>
      <c r="O62" s="42"/>
      <c r="P62" s="42"/>
      <c r="Q62" s="42"/>
      <c r="R62" s="42"/>
      <c r="S62" s="42"/>
      <c r="T62" s="61"/>
      <c r="U62" s="61"/>
      <c r="V62" s="61"/>
      <c r="W62" s="61"/>
      <c r="X62" s="62"/>
      <c r="Y62" s="62"/>
      <c r="Z62" s="62"/>
      <c r="AA62" s="62"/>
      <c r="AB62" s="61"/>
      <c r="AC62" s="61"/>
      <c r="AD62" s="61"/>
      <c r="AE62" s="61"/>
      <c r="AF62" s="62"/>
      <c r="AG62" s="62"/>
      <c r="AH62" s="62"/>
      <c r="AI62" s="62"/>
      <c r="AJ62" s="37"/>
      <c r="AK62" s="63"/>
      <c r="AL62" s="63"/>
      <c r="AM62" s="65"/>
      <c r="AN62" s="65"/>
      <c r="AO62" s="65"/>
      <c r="AP62" s="65"/>
      <c r="AQ62" s="66"/>
      <c r="AR62" s="66"/>
      <c r="AS62" s="66"/>
      <c r="AT62" s="66"/>
      <c r="AU62" s="67"/>
      <c r="AV62" s="64"/>
      <c r="AW62" s="68"/>
      <c r="AX62" s="69"/>
      <c r="AY62" s="69"/>
      <c r="AZ62" s="69"/>
      <c r="BA62" s="61"/>
      <c r="BB62" s="61"/>
      <c r="BC62" s="61"/>
      <c r="BD62" s="61"/>
      <c r="BE62" s="44"/>
    </row>
    <row r="63" spans="1:57" s="34" customFormat="1" ht="34.5" hidden="1" customHeight="1" x14ac:dyDescent="0.25">
      <c r="F63" s="36"/>
      <c r="G63" s="41"/>
      <c r="H63" s="93" t="s">
        <v>81</v>
      </c>
      <c r="I63" s="93" t="s">
        <v>81</v>
      </c>
      <c r="J63" s="35"/>
      <c r="K63" s="93" t="s">
        <v>81</v>
      </c>
      <c r="L63" s="42"/>
      <c r="M63" s="42"/>
      <c r="N63" s="42"/>
      <c r="O63" s="42"/>
      <c r="P63" s="42"/>
      <c r="Q63" s="42"/>
      <c r="R63" s="42"/>
      <c r="S63" s="42"/>
      <c r="T63" s="61"/>
      <c r="U63" s="61"/>
      <c r="V63" s="61"/>
      <c r="W63" s="61"/>
      <c r="X63" s="62"/>
      <c r="Y63" s="62"/>
      <c r="Z63" s="62"/>
      <c r="AA63" s="62"/>
      <c r="AB63" s="61"/>
      <c r="AC63" s="61"/>
      <c r="AD63" s="61"/>
      <c r="AE63" s="61"/>
      <c r="AF63" s="62"/>
      <c r="AG63" s="62"/>
      <c r="AH63" s="62"/>
      <c r="AI63" s="62"/>
      <c r="AJ63" s="37"/>
      <c r="AK63" s="63"/>
      <c r="AL63" s="63"/>
      <c r="AM63" s="65"/>
      <c r="AN63" s="65"/>
      <c r="AO63" s="65"/>
      <c r="AP63" s="65"/>
      <c r="AQ63" s="66"/>
      <c r="AR63" s="66"/>
      <c r="AS63" s="66"/>
      <c r="AT63" s="66"/>
      <c r="AU63" s="67"/>
      <c r="AV63" s="64"/>
      <c r="AW63" s="68"/>
      <c r="AX63" s="69"/>
      <c r="AY63" s="69"/>
      <c r="AZ63" s="69"/>
      <c r="BA63" s="61"/>
      <c r="BB63" s="61"/>
      <c r="BC63" s="61"/>
      <c r="BD63" s="61"/>
      <c r="BE63" s="44"/>
    </row>
    <row r="64" spans="1:57" s="34" customFormat="1" ht="48.75" customHeight="1" x14ac:dyDescent="0.25">
      <c r="A64" s="34" t="str">
        <f t="shared" si="0"/>
        <v>LK86DT+1</v>
      </c>
      <c r="B64" s="34" t="str">
        <f t="shared" si="1"/>
        <v>LK86DT+2</v>
      </c>
      <c r="C64" s="34" t="str">
        <f t="shared" si="2"/>
        <v>LK86DT+3</v>
      </c>
      <c r="D64" s="34" t="str">
        <f t="shared" si="3"/>
        <v>LK86DT+4</v>
      </c>
      <c r="E64" s="34" t="s">
        <v>1</v>
      </c>
      <c r="F64" s="36">
        <v>86</v>
      </c>
      <c r="G64" s="41" t="s">
        <v>58</v>
      </c>
      <c r="H64" s="93" t="s">
        <v>63</v>
      </c>
      <c r="I64" s="92" t="s">
        <v>29</v>
      </c>
      <c r="J64" s="35" t="s">
        <v>63</v>
      </c>
      <c r="K64" s="92" t="s">
        <v>87</v>
      </c>
      <c r="L64" s="42">
        <v>1200</v>
      </c>
      <c r="M64" s="42">
        <v>600</v>
      </c>
      <c r="N64" s="42">
        <v>500</v>
      </c>
      <c r="O64" s="42">
        <v>400</v>
      </c>
      <c r="P64" s="42">
        <f>VLOOKUP(G64&amp;"Vị trí 1",'[1]14_ODT'!$D$11:$L$3938,9,0)</f>
        <v>1200</v>
      </c>
      <c r="Q64" s="42">
        <f>VLOOKUP(G64&amp;"Vị trí 2",'[1]14_ODT'!$D$11:$L$3938,9,0)</f>
        <v>600</v>
      </c>
      <c r="R64" s="42">
        <f>VLOOKUP(G64&amp;"Vị trí 3",'[1]14_ODT'!$D$11:$L$3938,9,0)</f>
        <v>500</v>
      </c>
      <c r="S64" s="42">
        <f>VLOOKUP(G64&amp;"Vị trí 4",'[1]14_ODT'!$D$11:$L$3938,9,0)</f>
        <v>400</v>
      </c>
      <c r="T64" s="61"/>
      <c r="U64" s="61"/>
      <c r="V64" s="61"/>
      <c r="W64" s="61"/>
      <c r="X64" s="62"/>
      <c r="Y64" s="62"/>
      <c r="Z64" s="62"/>
      <c r="AA64" s="62"/>
      <c r="AB64" s="61"/>
      <c r="AC64" s="61"/>
      <c r="AD64" s="61"/>
      <c r="AE64" s="61"/>
      <c r="AF64" s="62"/>
      <c r="AG64" s="62"/>
      <c r="AH64" s="62">
        <f>MIN(AJ71:AJ155)</f>
        <v>12.94</v>
      </c>
      <c r="AI64" s="62">
        <f>MAX(AJ71:AJ155)</f>
        <v>22.5</v>
      </c>
      <c r="AJ64" s="37">
        <v>12.94</v>
      </c>
      <c r="AK64" s="63"/>
      <c r="AL64" s="63" t="e">
        <f>ROUNDDOWN(AJ64*#REF!/#REF!,1)</f>
        <v>#REF!</v>
      </c>
      <c r="AM64" s="65" t="e">
        <f t="shared" si="4"/>
        <v>#REF!</v>
      </c>
      <c r="AN64" s="65" t="e">
        <f t="shared" si="4"/>
        <v>#REF!</v>
      </c>
      <c r="AO64" s="65" t="e">
        <f t="shared" si="4"/>
        <v>#REF!</v>
      </c>
      <c r="AP64" s="65" t="e">
        <f t="shared" si="4"/>
        <v>#REF!</v>
      </c>
      <c r="AQ64" s="66" t="e">
        <f t="shared" si="5"/>
        <v>#REF!</v>
      </c>
      <c r="AR64" s="66" t="e">
        <f t="shared" si="5"/>
        <v>#REF!</v>
      </c>
      <c r="AS64" s="66" t="e">
        <f t="shared" si="5"/>
        <v>#REF!</v>
      </c>
      <c r="AT64" s="66" t="e">
        <f t="shared" si="5"/>
        <v>#REF!</v>
      </c>
      <c r="AU64" s="67" t="e">
        <f t="shared" si="13"/>
        <v>#REF!</v>
      </c>
      <c r="AV64" s="64" t="s">
        <v>11</v>
      </c>
      <c r="AW64" s="68"/>
      <c r="AX64" s="69"/>
      <c r="AY64" s="69"/>
      <c r="AZ64" s="69"/>
      <c r="BA64" s="61"/>
      <c r="BB64" s="61"/>
      <c r="BC64" s="61"/>
      <c r="BD64" s="61"/>
      <c r="BE64" s="44" t="e">
        <f t="shared" si="14"/>
        <v>#REF!</v>
      </c>
    </row>
    <row r="65" spans="1:57" s="34" customFormat="1" ht="48.75" hidden="1" customHeight="1" x14ac:dyDescent="0.25">
      <c r="F65" s="36"/>
      <c r="G65" s="41"/>
      <c r="H65" s="93" t="s">
        <v>81</v>
      </c>
      <c r="I65" s="93" t="s">
        <v>81</v>
      </c>
      <c r="J65" s="35"/>
      <c r="K65" s="93" t="s">
        <v>81</v>
      </c>
      <c r="L65" s="42"/>
      <c r="M65" s="42"/>
      <c r="N65" s="42"/>
      <c r="O65" s="42"/>
      <c r="P65" s="42"/>
      <c r="Q65" s="42"/>
      <c r="R65" s="42"/>
      <c r="S65" s="42"/>
      <c r="T65" s="61"/>
      <c r="U65" s="61"/>
      <c r="V65" s="61"/>
      <c r="W65" s="61"/>
      <c r="X65" s="62"/>
      <c r="Y65" s="62"/>
      <c r="Z65" s="62"/>
      <c r="AA65" s="62"/>
      <c r="AB65" s="61"/>
      <c r="AC65" s="61"/>
      <c r="AD65" s="61"/>
      <c r="AE65" s="61"/>
      <c r="AF65" s="62"/>
      <c r="AG65" s="62"/>
      <c r="AH65" s="62"/>
      <c r="AI65" s="62"/>
      <c r="AJ65" s="37"/>
      <c r="AK65" s="63"/>
      <c r="AL65" s="63"/>
      <c r="AM65" s="65"/>
      <c r="AN65" s="65"/>
      <c r="AO65" s="65"/>
      <c r="AP65" s="65"/>
      <c r="AQ65" s="66"/>
      <c r="AR65" s="66"/>
      <c r="AS65" s="66"/>
      <c r="AT65" s="66"/>
      <c r="AU65" s="67"/>
      <c r="AV65" s="64"/>
      <c r="AW65" s="68"/>
      <c r="AX65" s="69"/>
      <c r="AY65" s="69"/>
      <c r="AZ65" s="69"/>
      <c r="BA65" s="61"/>
      <c r="BB65" s="61"/>
      <c r="BC65" s="61"/>
      <c r="BD65" s="61"/>
      <c r="BE65" s="44"/>
    </row>
    <row r="66" spans="1:57" s="34" customFormat="1" ht="48.75" hidden="1" customHeight="1" x14ac:dyDescent="0.25">
      <c r="F66" s="36"/>
      <c r="G66" s="41"/>
      <c r="H66" s="93" t="s">
        <v>81</v>
      </c>
      <c r="I66" s="93" t="s">
        <v>81</v>
      </c>
      <c r="J66" s="35"/>
      <c r="K66" s="93" t="s">
        <v>81</v>
      </c>
      <c r="L66" s="42"/>
      <c r="M66" s="42"/>
      <c r="N66" s="42"/>
      <c r="O66" s="42"/>
      <c r="P66" s="42"/>
      <c r="Q66" s="42"/>
      <c r="R66" s="42"/>
      <c r="S66" s="42"/>
      <c r="T66" s="61"/>
      <c r="U66" s="61"/>
      <c r="V66" s="61"/>
      <c r="W66" s="61"/>
      <c r="X66" s="62"/>
      <c r="Y66" s="62"/>
      <c r="Z66" s="62"/>
      <c r="AA66" s="62"/>
      <c r="AB66" s="61"/>
      <c r="AC66" s="61"/>
      <c r="AD66" s="61"/>
      <c r="AE66" s="61"/>
      <c r="AF66" s="62"/>
      <c r="AG66" s="62"/>
      <c r="AH66" s="62"/>
      <c r="AI66" s="62"/>
      <c r="AJ66" s="37"/>
      <c r="AK66" s="63"/>
      <c r="AL66" s="63"/>
      <c r="AM66" s="65"/>
      <c r="AN66" s="65"/>
      <c r="AO66" s="65"/>
      <c r="AP66" s="65"/>
      <c r="AQ66" s="66"/>
      <c r="AR66" s="66"/>
      <c r="AS66" s="66"/>
      <c r="AT66" s="66"/>
      <c r="AU66" s="67"/>
      <c r="AV66" s="64"/>
      <c r="AW66" s="68"/>
      <c r="AX66" s="69"/>
      <c r="AY66" s="69"/>
      <c r="AZ66" s="69"/>
      <c r="BA66" s="61"/>
      <c r="BB66" s="61"/>
      <c r="BC66" s="61"/>
      <c r="BD66" s="61"/>
      <c r="BE66" s="44"/>
    </row>
    <row r="67" spans="1:57" s="34" customFormat="1" ht="48.75" hidden="1" customHeight="1" x14ac:dyDescent="0.25">
      <c r="F67" s="36"/>
      <c r="G67" s="41"/>
      <c r="H67" s="93" t="s">
        <v>81</v>
      </c>
      <c r="I67" s="93" t="s">
        <v>81</v>
      </c>
      <c r="J67" s="35"/>
      <c r="K67" s="93" t="s">
        <v>81</v>
      </c>
      <c r="L67" s="42"/>
      <c r="M67" s="42"/>
      <c r="N67" s="42"/>
      <c r="O67" s="42"/>
      <c r="P67" s="42"/>
      <c r="Q67" s="42"/>
      <c r="R67" s="42"/>
      <c r="S67" s="42"/>
      <c r="T67" s="61"/>
      <c r="U67" s="61"/>
      <c r="V67" s="61"/>
      <c r="W67" s="61"/>
      <c r="X67" s="62"/>
      <c r="Y67" s="62"/>
      <c r="Z67" s="62"/>
      <c r="AA67" s="62"/>
      <c r="AB67" s="61"/>
      <c r="AC67" s="61"/>
      <c r="AD67" s="61"/>
      <c r="AE67" s="61"/>
      <c r="AF67" s="62"/>
      <c r="AG67" s="62"/>
      <c r="AH67" s="62"/>
      <c r="AI67" s="62"/>
      <c r="AJ67" s="37"/>
      <c r="AK67" s="63"/>
      <c r="AL67" s="63"/>
      <c r="AM67" s="65"/>
      <c r="AN67" s="65"/>
      <c r="AO67" s="65"/>
      <c r="AP67" s="65"/>
      <c r="AQ67" s="66"/>
      <c r="AR67" s="66"/>
      <c r="AS67" s="66"/>
      <c r="AT67" s="66"/>
      <c r="AU67" s="67"/>
      <c r="AV67" s="64"/>
      <c r="AW67" s="68"/>
      <c r="AX67" s="69"/>
      <c r="AY67" s="69"/>
      <c r="AZ67" s="69"/>
      <c r="BA67" s="61"/>
      <c r="BB67" s="61"/>
      <c r="BC67" s="61"/>
      <c r="BD67" s="61"/>
      <c r="BE67" s="44"/>
    </row>
    <row r="68" spans="1:57" s="34" customFormat="1" ht="48.75" hidden="1" customHeight="1" x14ac:dyDescent="0.25">
      <c r="F68" s="36"/>
      <c r="G68" s="41"/>
      <c r="H68" s="93" t="s">
        <v>81</v>
      </c>
      <c r="I68" s="93" t="s">
        <v>81</v>
      </c>
      <c r="J68" s="35"/>
      <c r="K68" s="93" t="s">
        <v>81</v>
      </c>
      <c r="L68" s="42"/>
      <c r="M68" s="42"/>
      <c r="N68" s="42"/>
      <c r="O68" s="42"/>
      <c r="P68" s="42"/>
      <c r="Q68" s="42"/>
      <c r="R68" s="42"/>
      <c r="S68" s="42"/>
      <c r="T68" s="61"/>
      <c r="U68" s="61"/>
      <c r="V68" s="61"/>
      <c r="W68" s="61"/>
      <c r="X68" s="62"/>
      <c r="Y68" s="62"/>
      <c r="Z68" s="62"/>
      <c r="AA68" s="62"/>
      <c r="AB68" s="61"/>
      <c r="AC68" s="61"/>
      <c r="AD68" s="61"/>
      <c r="AE68" s="61"/>
      <c r="AF68" s="62"/>
      <c r="AG68" s="62"/>
      <c r="AH68" s="62"/>
      <c r="AI68" s="62"/>
      <c r="AJ68" s="37"/>
      <c r="AK68" s="63"/>
      <c r="AL68" s="63"/>
      <c r="AM68" s="65"/>
      <c r="AN68" s="65"/>
      <c r="AO68" s="65"/>
      <c r="AP68" s="65"/>
      <c r="AQ68" s="66"/>
      <c r="AR68" s="66"/>
      <c r="AS68" s="66"/>
      <c r="AT68" s="66"/>
      <c r="AU68" s="67"/>
      <c r="AV68" s="64"/>
      <c r="AW68" s="68"/>
      <c r="AX68" s="69"/>
      <c r="AY68" s="69"/>
      <c r="AZ68" s="69"/>
      <c r="BA68" s="61"/>
      <c r="BB68" s="61"/>
      <c r="BC68" s="61"/>
      <c r="BD68" s="61"/>
      <c r="BE68" s="44"/>
    </row>
    <row r="69" spans="1:57" s="34" customFormat="1" ht="48.75" hidden="1" customHeight="1" x14ac:dyDescent="0.25">
      <c r="F69" s="36"/>
      <c r="G69" s="41"/>
      <c r="H69" s="93" t="s">
        <v>81</v>
      </c>
      <c r="I69" s="93" t="s">
        <v>81</v>
      </c>
      <c r="J69" s="35"/>
      <c r="K69" s="93" t="s">
        <v>81</v>
      </c>
      <c r="L69" s="42"/>
      <c r="M69" s="42"/>
      <c r="N69" s="42"/>
      <c r="O69" s="42"/>
      <c r="P69" s="42"/>
      <c r="Q69" s="42"/>
      <c r="R69" s="42"/>
      <c r="S69" s="42"/>
      <c r="T69" s="61"/>
      <c r="U69" s="61"/>
      <c r="V69" s="61"/>
      <c r="W69" s="61"/>
      <c r="X69" s="62"/>
      <c r="Y69" s="62"/>
      <c r="Z69" s="62"/>
      <c r="AA69" s="62"/>
      <c r="AB69" s="61"/>
      <c r="AC69" s="61"/>
      <c r="AD69" s="61"/>
      <c r="AE69" s="61"/>
      <c r="AF69" s="62"/>
      <c r="AG69" s="62"/>
      <c r="AH69" s="62"/>
      <c r="AI69" s="62"/>
      <c r="AJ69" s="37"/>
      <c r="AK69" s="63"/>
      <c r="AL69" s="63"/>
      <c r="AM69" s="65"/>
      <c r="AN69" s="65"/>
      <c r="AO69" s="65"/>
      <c r="AP69" s="65"/>
      <c r="AQ69" s="66"/>
      <c r="AR69" s="66"/>
      <c r="AS69" s="66"/>
      <c r="AT69" s="66"/>
      <c r="AU69" s="67"/>
      <c r="AV69" s="64"/>
      <c r="AW69" s="68"/>
      <c r="AX69" s="69"/>
      <c r="AY69" s="69"/>
      <c r="AZ69" s="69"/>
      <c r="BA69" s="61"/>
      <c r="BB69" s="61"/>
      <c r="BC69" s="61"/>
      <c r="BD69" s="61"/>
      <c r="BE69" s="44"/>
    </row>
    <row r="70" spans="1:57" s="34" customFormat="1" ht="48.75" hidden="1" customHeight="1" x14ac:dyDescent="0.25">
      <c r="F70" s="36"/>
      <c r="G70" s="41"/>
      <c r="H70" s="93" t="s">
        <v>81</v>
      </c>
      <c r="I70" s="93" t="s">
        <v>81</v>
      </c>
      <c r="J70" s="35"/>
      <c r="K70" s="93" t="s">
        <v>81</v>
      </c>
      <c r="L70" s="42"/>
      <c r="M70" s="42"/>
      <c r="N70" s="42"/>
      <c r="O70" s="42"/>
      <c r="P70" s="42"/>
      <c r="Q70" s="42"/>
      <c r="R70" s="42"/>
      <c r="S70" s="42"/>
      <c r="T70" s="61"/>
      <c r="U70" s="61"/>
      <c r="V70" s="61"/>
      <c r="W70" s="61"/>
      <c r="X70" s="62"/>
      <c r="Y70" s="62"/>
      <c r="Z70" s="62"/>
      <c r="AA70" s="62"/>
      <c r="AB70" s="61"/>
      <c r="AC70" s="61"/>
      <c r="AD70" s="61"/>
      <c r="AE70" s="61"/>
      <c r="AF70" s="62"/>
      <c r="AG70" s="62"/>
      <c r="AH70" s="62"/>
      <c r="AI70" s="62"/>
      <c r="AJ70" s="37"/>
      <c r="AK70" s="63"/>
      <c r="AL70" s="63"/>
      <c r="AM70" s="65"/>
      <c r="AN70" s="65"/>
      <c r="AO70" s="65"/>
      <c r="AP70" s="65"/>
      <c r="AQ70" s="66"/>
      <c r="AR70" s="66"/>
      <c r="AS70" s="66"/>
      <c r="AT70" s="66"/>
      <c r="AU70" s="67"/>
      <c r="AV70" s="64"/>
      <c r="AW70" s="68"/>
      <c r="AX70" s="69"/>
      <c r="AY70" s="69"/>
      <c r="AZ70" s="69"/>
      <c r="BA70" s="61"/>
      <c r="BB70" s="61"/>
      <c r="BC70" s="61"/>
      <c r="BD70" s="61"/>
      <c r="BE70" s="44"/>
    </row>
    <row r="71" spans="1:57" s="34" customFormat="1" ht="57.75" customHeight="1" x14ac:dyDescent="0.25">
      <c r="A71" s="34" t="str">
        <f t="shared" si="0"/>
        <v>LK78DT+1</v>
      </c>
      <c r="B71" s="34" t="str">
        <f t="shared" si="1"/>
        <v>LK78DT+2</v>
      </c>
      <c r="C71" s="34" t="str">
        <f t="shared" si="2"/>
        <v>LK78DT+3</v>
      </c>
      <c r="D71" s="34" t="str">
        <f t="shared" si="3"/>
        <v>LK78DT+4</v>
      </c>
      <c r="E71" s="34" t="s">
        <v>1</v>
      </c>
      <c r="F71" s="36">
        <v>78</v>
      </c>
      <c r="G71" s="41" t="s">
        <v>47</v>
      </c>
      <c r="H71" s="93" t="s">
        <v>48</v>
      </c>
      <c r="I71" s="92" t="s">
        <v>29</v>
      </c>
      <c r="J71" s="35" t="s">
        <v>48</v>
      </c>
      <c r="K71" s="92" t="s">
        <v>27</v>
      </c>
      <c r="L71" s="42">
        <v>1400</v>
      </c>
      <c r="M71" s="42">
        <v>800</v>
      </c>
      <c r="N71" s="42">
        <v>600</v>
      </c>
      <c r="O71" s="42">
        <v>500</v>
      </c>
      <c r="P71" s="42">
        <f>VLOOKUP(G71&amp;"Vị trí 1",'[1]14_ODT'!$D$11:$L$3938,9,0)</f>
        <v>1400</v>
      </c>
      <c r="Q71" s="42">
        <f>VLOOKUP(G71&amp;"Vị trí 2",'[1]14_ODT'!$D$11:$L$3938,9,0)</f>
        <v>800</v>
      </c>
      <c r="R71" s="42">
        <f>VLOOKUP(G71&amp;"Vị trí 3",'[1]14_ODT'!$D$11:$L$3938,9,0)</f>
        <v>600</v>
      </c>
      <c r="S71" s="42">
        <f>VLOOKUP(G71&amp;"Vị trí 4",'[1]14_ODT'!$D$11:$L$3938,9,0)</f>
        <v>500</v>
      </c>
      <c r="T71" s="61"/>
      <c r="U71" s="61"/>
      <c r="V71" s="61"/>
      <c r="W71" s="61"/>
      <c r="X71" s="62"/>
      <c r="Y71" s="62"/>
      <c r="Z71" s="62"/>
      <c r="AA71" s="62"/>
      <c r="AB71" s="61"/>
      <c r="AC71" s="61"/>
      <c r="AD71" s="61"/>
      <c r="AE71" s="61"/>
      <c r="AF71" s="62"/>
      <c r="AG71" s="62"/>
      <c r="AH71" s="62"/>
      <c r="AI71" s="62"/>
      <c r="AJ71" s="37">
        <v>22.5</v>
      </c>
      <c r="AK71" s="63"/>
      <c r="AL71" s="63" t="e">
        <f>ROUNDDOWN(AJ71*#REF!/#REF!,1)</f>
        <v>#REF!</v>
      </c>
      <c r="AM71" s="65" t="e">
        <f t="shared" si="4"/>
        <v>#REF!</v>
      </c>
      <c r="AN71" s="65" t="e">
        <f t="shared" si="4"/>
        <v>#REF!</v>
      </c>
      <c r="AO71" s="65" t="e">
        <f t="shared" si="4"/>
        <v>#REF!</v>
      </c>
      <c r="AP71" s="65" t="e">
        <f t="shared" si="4"/>
        <v>#REF!</v>
      </c>
      <c r="AQ71" s="66" t="e">
        <f t="shared" si="5"/>
        <v>#REF!</v>
      </c>
      <c r="AR71" s="66" t="e">
        <f t="shared" si="5"/>
        <v>#REF!</v>
      </c>
      <c r="AS71" s="66" t="e">
        <f t="shared" si="5"/>
        <v>#REF!</v>
      </c>
      <c r="AT71" s="66" t="e">
        <f t="shared" si="5"/>
        <v>#REF!</v>
      </c>
      <c r="AU71" s="67" t="e">
        <f>AM71*0.15</f>
        <v>#REF!</v>
      </c>
      <c r="AV71" s="64" t="s">
        <v>1</v>
      </c>
      <c r="AW71" s="68">
        <v>840</v>
      </c>
      <c r="AX71" s="69">
        <v>420</v>
      </c>
      <c r="AY71" s="69">
        <v>350</v>
      </c>
      <c r="AZ71" s="69">
        <v>280</v>
      </c>
      <c r="BA71" s="61">
        <v>720</v>
      </c>
      <c r="BB71" s="61">
        <v>360</v>
      </c>
      <c r="BC71" s="61">
        <v>300</v>
      </c>
      <c r="BD71" s="61">
        <v>240</v>
      </c>
      <c r="BE71" s="44" t="e">
        <f>AT71-AU71</f>
        <v>#REF!</v>
      </c>
    </row>
    <row r="72" spans="1:57" s="34" customFormat="1" ht="57.75" hidden="1" customHeight="1" x14ac:dyDescent="0.25">
      <c r="F72" s="36"/>
      <c r="G72" s="41"/>
      <c r="H72" s="93" t="s">
        <v>81</v>
      </c>
      <c r="I72" s="93" t="s">
        <v>81</v>
      </c>
      <c r="J72" s="35"/>
      <c r="K72" s="93" t="s">
        <v>81</v>
      </c>
      <c r="L72" s="42"/>
      <c r="M72" s="42"/>
      <c r="N72" s="42"/>
      <c r="O72" s="42"/>
      <c r="P72" s="42"/>
      <c r="Q72" s="42"/>
      <c r="R72" s="42"/>
      <c r="S72" s="42"/>
      <c r="T72" s="61"/>
      <c r="U72" s="61"/>
      <c r="V72" s="61"/>
      <c r="W72" s="61"/>
      <c r="X72" s="62"/>
      <c r="Y72" s="62"/>
      <c r="Z72" s="62"/>
      <c r="AA72" s="62"/>
      <c r="AB72" s="61"/>
      <c r="AC72" s="61"/>
      <c r="AD72" s="61"/>
      <c r="AE72" s="61"/>
      <c r="AF72" s="62"/>
      <c r="AG72" s="62"/>
      <c r="AH72" s="62"/>
      <c r="AI72" s="62"/>
      <c r="AJ72" s="37"/>
      <c r="AK72" s="63"/>
      <c r="AL72" s="63"/>
      <c r="AM72" s="65"/>
      <c r="AN72" s="65"/>
      <c r="AO72" s="65"/>
      <c r="AP72" s="65"/>
      <c r="AQ72" s="66"/>
      <c r="AR72" s="66"/>
      <c r="AS72" s="66"/>
      <c r="AT72" s="66"/>
      <c r="AU72" s="67"/>
      <c r="AV72" s="64"/>
      <c r="AW72" s="68"/>
      <c r="AX72" s="69"/>
      <c r="AY72" s="69"/>
      <c r="AZ72" s="69"/>
      <c r="BA72" s="61"/>
      <c r="BB72" s="61"/>
      <c r="BC72" s="61"/>
      <c r="BD72" s="61"/>
      <c r="BE72" s="44"/>
    </row>
    <row r="73" spans="1:57" s="34" customFormat="1" ht="57.75" hidden="1" customHeight="1" x14ac:dyDescent="0.25">
      <c r="F73" s="36"/>
      <c r="G73" s="41"/>
      <c r="H73" s="93" t="s">
        <v>81</v>
      </c>
      <c r="I73" s="93" t="s">
        <v>81</v>
      </c>
      <c r="J73" s="35"/>
      <c r="K73" s="93" t="s">
        <v>81</v>
      </c>
      <c r="L73" s="42"/>
      <c r="M73" s="42"/>
      <c r="N73" s="42"/>
      <c r="O73" s="42"/>
      <c r="P73" s="42"/>
      <c r="Q73" s="42"/>
      <c r="R73" s="42"/>
      <c r="S73" s="42"/>
      <c r="T73" s="61"/>
      <c r="U73" s="61"/>
      <c r="V73" s="61"/>
      <c r="W73" s="61"/>
      <c r="X73" s="62"/>
      <c r="Y73" s="62"/>
      <c r="Z73" s="62"/>
      <c r="AA73" s="62"/>
      <c r="AB73" s="61"/>
      <c r="AC73" s="61"/>
      <c r="AD73" s="61"/>
      <c r="AE73" s="61"/>
      <c r="AF73" s="62"/>
      <c r="AG73" s="62"/>
      <c r="AH73" s="62"/>
      <c r="AI73" s="62"/>
      <c r="AJ73" s="37"/>
      <c r="AK73" s="63"/>
      <c r="AL73" s="63"/>
      <c r="AM73" s="65"/>
      <c r="AN73" s="65"/>
      <c r="AO73" s="65"/>
      <c r="AP73" s="65"/>
      <c r="AQ73" s="66"/>
      <c r="AR73" s="66"/>
      <c r="AS73" s="66"/>
      <c r="AT73" s="66"/>
      <c r="AU73" s="67"/>
      <c r="AV73" s="64"/>
      <c r="AW73" s="68"/>
      <c r="AX73" s="69"/>
      <c r="AY73" s="69"/>
      <c r="AZ73" s="69"/>
      <c r="BA73" s="61"/>
      <c r="BB73" s="61"/>
      <c r="BC73" s="61"/>
      <c r="BD73" s="61"/>
      <c r="BE73" s="44"/>
    </row>
    <row r="74" spans="1:57" s="34" customFormat="1" ht="57.75" hidden="1" customHeight="1" x14ac:dyDescent="0.25">
      <c r="F74" s="36"/>
      <c r="G74" s="41"/>
      <c r="H74" s="93" t="s">
        <v>81</v>
      </c>
      <c r="I74" s="93" t="s">
        <v>81</v>
      </c>
      <c r="J74" s="35"/>
      <c r="K74" s="93" t="s">
        <v>81</v>
      </c>
      <c r="L74" s="42"/>
      <c r="M74" s="42"/>
      <c r="N74" s="42"/>
      <c r="O74" s="42"/>
      <c r="P74" s="42"/>
      <c r="Q74" s="42"/>
      <c r="R74" s="42"/>
      <c r="S74" s="42"/>
      <c r="T74" s="61"/>
      <c r="U74" s="61"/>
      <c r="V74" s="61"/>
      <c r="W74" s="61"/>
      <c r="X74" s="62"/>
      <c r="Y74" s="62"/>
      <c r="Z74" s="62"/>
      <c r="AA74" s="62"/>
      <c r="AB74" s="61"/>
      <c r="AC74" s="61"/>
      <c r="AD74" s="61"/>
      <c r="AE74" s="61"/>
      <c r="AF74" s="62"/>
      <c r="AG74" s="62"/>
      <c r="AH74" s="62"/>
      <c r="AI74" s="62"/>
      <c r="AJ74" s="37"/>
      <c r="AK74" s="63"/>
      <c r="AL74" s="63"/>
      <c r="AM74" s="65"/>
      <c r="AN74" s="65"/>
      <c r="AO74" s="65"/>
      <c r="AP74" s="65"/>
      <c r="AQ74" s="66"/>
      <c r="AR74" s="66"/>
      <c r="AS74" s="66"/>
      <c r="AT74" s="66"/>
      <c r="AU74" s="67"/>
      <c r="AV74" s="64"/>
      <c r="AW74" s="68"/>
      <c r="AX74" s="69"/>
      <c r="AY74" s="69"/>
      <c r="AZ74" s="69"/>
      <c r="BA74" s="61"/>
      <c r="BB74" s="61"/>
      <c r="BC74" s="61"/>
      <c r="BD74" s="61"/>
      <c r="BE74" s="44"/>
    </row>
    <row r="75" spans="1:57" s="34" customFormat="1" ht="57.75" hidden="1" customHeight="1" x14ac:dyDescent="0.25">
      <c r="F75" s="36"/>
      <c r="G75" s="41"/>
      <c r="H75" s="93" t="s">
        <v>81</v>
      </c>
      <c r="I75" s="93" t="s">
        <v>81</v>
      </c>
      <c r="J75" s="35"/>
      <c r="K75" s="93" t="s">
        <v>81</v>
      </c>
      <c r="L75" s="42"/>
      <c r="M75" s="42"/>
      <c r="N75" s="42"/>
      <c r="O75" s="42"/>
      <c r="P75" s="42"/>
      <c r="Q75" s="42"/>
      <c r="R75" s="42"/>
      <c r="S75" s="42"/>
      <c r="T75" s="61"/>
      <c r="U75" s="61"/>
      <c r="V75" s="61"/>
      <c r="W75" s="61"/>
      <c r="X75" s="62"/>
      <c r="Y75" s="62"/>
      <c r="Z75" s="62"/>
      <c r="AA75" s="62"/>
      <c r="AB75" s="61"/>
      <c r="AC75" s="61"/>
      <c r="AD75" s="61"/>
      <c r="AE75" s="61"/>
      <c r="AF75" s="62"/>
      <c r="AG75" s="62"/>
      <c r="AH75" s="62"/>
      <c r="AI75" s="62"/>
      <c r="AJ75" s="37"/>
      <c r="AK75" s="63"/>
      <c r="AL75" s="63"/>
      <c r="AM75" s="65"/>
      <c r="AN75" s="65"/>
      <c r="AO75" s="65"/>
      <c r="AP75" s="65"/>
      <c r="AQ75" s="66"/>
      <c r="AR75" s="66"/>
      <c r="AS75" s="66"/>
      <c r="AT75" s="66"/>
      <c r="AU75" s="67"/>
      <c r="AV75" s="64"/>
      <c r="AW75" s="68"/>
      <c r="AX75" s="69"/>
      <c r="AY75" s="69"/>
      <c r="AZ75" s="69"/>
      <c r="BA75" s="61"/>
      <c r="BB75" s="61"/>
      <c r="BC75" s="61"/>
      <c r="BD75" s="61"/>
      <c r="BE75" s="44"/>
    </row>
    <row r="76" spans="1:57" s="34" customFormat="1" ht="57.75" hidden="1" customHeight="1" x14ac:dyDescent="0.25">
      <c r="F76" s="36"/>
      <c r="G76" s="41"/>
      <c r="H76" s="93" t="s">
        <v>81</v>
      </c>
      <c r="I76" s="93" t="s">
        <v>81</v>
      </c>
      <c r="J76" s="35"/>
      <c r="K76" s="93" t="s">
        <v>81</v>
      </c>
      <c r="L76" s="42"/>
      <c r="M76" s="42"/>
      <c r="N76" s="42"/>
      <c r="O76" s="42"/>
      <c r="P76" s="42"/>
      <c r="Q76" s="42"/>
      <c r="R76" s="42"/>
      <c r="S76" s="42"/>
      <c r="T76" s="61"/>
      <c r="U76" s="61"/>
      <c r="V76" s="61"/>
      <c r="W76" s="61"/>
      <c r="X76" s="62"/>
      <c r="Y76" s="62"/>
      <c r="Z76" s="62"/>
      <c r="AA76" s="62"/>
      <c r="AB76" s="61"/>
      <c r="AC76" s="61"/>
      <c r="AD76" s="61"/>
      <c r="AE76" s="61"/>
      <c r="AF76" s="62"/>
      <c r="AG76" s="62"/>
      <c r="AH76" s="62"/>
      <c r="AI76" s="62"/>
      <c r="AJ76" s="37"/>
      <c r="AK76" s="63"/>
      <c r="AL76" s="63"/>
      <c r="AM76" s="65"/>
      <c r="AN76" s="65"/>
      <c r="AO76" s="65"/>
      <c r="AP76" s="65"/>
      <c r="AQ76" s="66"/>
      <c r="AR76" s="66"/>
      <c r="AS76" s="66"/>
      <c r="AT76" s="66"/>
      <c r="AU76" s="67"/>
      <c r="AV76" s="64"/>
      <c r="AW76" s="68"/>
      <c r="AX76" s="69"/>
      <c r="AY76" s="69"/>
      <c r="AZ76" s="69"/>
      <c r="BA76" s="61"/>
      <c r="BB76" s="61"/>
      <c r="BC76" s="61"/>
      <c r="BD76" s="61"/>
      <c r="BE76" s="44"/>
    </row>
    <row r="77" spans="1:57" s="34" customFormat="1" ht="57.75" hidden="1" customHeight="1" x14ac:dyDescent="0.25">
      <c r="F77" s="36"/>
      <c r="G77" s="41"/>
      <c r="H77" s="93" t="s">
        <v>81</v>
      </c>
      <c r="I77" s="93" t="s">
        <v>81</v>
      </c>
      <c r="J77" s="35"/>
      <c r="K77" s="93" t="s">
        <v>81</v>
      </c>
      <c r="L77" s="42"/>
      <c r="M77" s="42"/>
      <c r="N77" s="42"/>
      <c r="O77" s="42"/>
      <c r="P77" s="42"/>
      <c r="Q77" s="42"/>
      <c r="R77" s="42"/>
      <c r="S77" s="42"/>
      <c r="T77" s="61"/>
      <c r="U77" s="61"/>
      <c r="V77" s="61"/>
      <c r="W77" s="61"/>
      <c r="X77" s="62"/>
      <c r="Y77" s="62"/>
      <c r="Z77" s="62"/>
      <c r="AA77" s="62"/>
      <c r="AB77" s="61"/>
      <c r="AC77" s="61"/>
      <c r="AD77" s="61"/>
      <c r="AE77" s="61"/>
      <c r="AF77" s="62"/>
      <c r="AG77" s="62"/>
      <c r="AH77" s="62"/>
      <c r="AI77" s="62"/>
      <c r="AJ77" s="37"/>
      <c r="AK77" s="63"/>
      <c r="AL77" s="63"/>
      <c r="AM77" s="65"/>
      <c r="AN77" s="65"/>
      <c r="AO77" s="65"/>
      <c r="AP77" s="65"/>
      <c r="AQ77" s="66"/>
      <c r="AR77" s="66"/>
      <c r="AS77" s="66"/>
      <c r="AT77" s="66"/>
      <c r="AU77" s="67"/>
      <c r="AV77" s="64"/>
      <c r="AW77" s="68"/>
      <c r="AX77" s="69"/>
      <c r="AY77" s="69"/>
      <c r="AZ77" s="69"/>
      <c r="BA77" s="61"/>
      <c r="BB77" s="61"/>
      <c r="BC77" s="61"/>
      <c r="BD77" s="61"/>
      <c r="BE77" s="44"/>
    </row>
    <row r="78" spans="1:57" s="34" customFormat="1" ht="44.25" customHeight="1" x14ac:dyDescent="0.25">
      <c r="A78" s="34" t="str">
        <f t="shared" si="0"/>
        <v>LK76DT+1</v>
      </c>
      <c r="B78" s="34" t="str">
        <f t="shared" si="1"/>
        <v>LK76DT+2</v>
      </c>
      <c r="C78" s="34" t="str">
        <f t="shared" si="2"/>
        <v>LK76DT+3</v>
      </c>
      <c r="D78" s="34" t="str">
        <f t="shared" si="3"/>
        <v>LK76DT+4</v>
      </c>
      <c r="E78" s="34" t="s">
        <v>1</v>
      </c>
      <c r="F78" s="36">
        <v>76</v>
      </c>
      <c r="G78" s="41" t="s">
        <v>42</v>
      </c>
      <c r="H78" s="93" t="s">
        <v>64</v>
      </c>
      <c r="I78" s="92" t="s">
        <v>29</v>
      </c>
      <c r="J78" s="35" t="s">
        <v>43</v>
      </c>
      <c r="K78" s="92" t="s">
        <v>30</v>
      </c>
      <c r="L78" s="42">
        <v>1400</v>
      </c>
      <c r="M78" s="42">
        <v>800</v>
      </c>
      <c r="N78" s="42">
        <v>600</v>
      </c>
      <c r="O78" s="42">
        <v>500</v>
      </c>
      <c r="P78" s="42">
        <f>VLOOKUP(G78&amp;"Vị trí 1",'[1]14_ODT'!$D$11:$L$3938,9,0)</f>
        <v>1400</v>
      </c>
      <c r="Q78" s="42">
        <f>VLOOKUP(G78&amp;"Vị trí 2",'[1]14_ODT'!$D$11:$L$3938,9,0)</f>
        <v>800</v>
      </c>
      <c r="R78" s="42">
        <f>VLOOKUP(G78&amp;"Vị trí 3",'[1]14_ODT'!$D$11:$L$3938,9,0)</f>
        <v>600</v>
      </c>
      <c r="S78" s="42">
        <f>VLOOKUP(G78&amp;"Vị trí 4",'[1]14_ODT'!$D$11:$L$3938,9,0)</f>
        <v>500</v>
      </c>
      <c r="T78" s="61"/>
      <c r="U78" s="61"/>
      <c r="V78" s="61"/>
      <c r="W78" s="61"/>
      <c r="X78" s="62"/>
      <c r="Y78" s="62"/>
      <c r="Z78" s="62"/>
      <c r="AA78" s="62"/>
      <c r="AB78" s="61"/>
      <c r="AC78" s="61"/>
      <c r="AD78" s="61"/>
      <c r="AE78" s="61"/>
      <c r="AF78" s="62"/>
      <c r="AG78" s="62"/>
      <c r="AH78" s="62"/>
      <c r="AI78" s="62"/>
      <c r="AJ78" s="37">
        <v>12.94</v>
      </c>
      <c r="AK78" s="63"/>
      <c r="AL78" s="63" t="e">
        <f>ROUNDDOWN(AJ78*#REF!/#REF!,1)</f>
        <v>#REF!</v>
      </c>
      <c r="AM78" s="65" t="e">
        <f t="shared" si="4"/>
        <v>#REF!</v>
      </c>
      <c r="AN78" s="65" t="e">
        <f t="shared" si="4"/>
        <v>#REF!</v>
      </c>
      <c r="AO78" s="65" t="e">
        <f t="shared" si="4"/>
        <v>#REF!</v>
      </c>
      <c r="AP78" s="65" t="e">
        <f t="shared" si="4"/>
        <v>#REF!</v>
      </c>
      <c r="AQ78" s="66" t="e">
        <f t="shared" si="5"/>
        <v>#REF!</v>
      </c>
      <c r="AR78" s="66" t="e">
        <f t="shared" si="5"/>
        <v>#REF!</v>
      </c>
      <c r="AS78" s="66" t="e">
        <f t="shared" si="5"/>
        <v>#REF!</v>
      </c>
      <c r="AT78" s="66" t="e">
        <f t="shared" si="5"/>
        <v>#REF!</v>
      </c>
      <c r="AU78" s="67" t="e">
        <f>AM78*0.15</f>
        <v>#REF!</v>
      </c>
      <c r="AV78" s="64" t="s">
        <v>1</v>
      </c>
      <c r="AW78" s="68">
        <v>3150</v>
      </c>
      <c r="AX78" s="69">
        <v>910</v>
      </c>
      <c r="AY78" s="69">
        <v>630</v>
      </c>
      <c r="AZ78" s="69">
        <v>490</v>
      </c>
      <c r="BA78" s="61">
        <v>2700</v>
      </c>
      <c r="BB78" s="61">
        <v>780</v>
      </c>
      <c r="BC78" s="61">
        <v>540</v>
      </c>
      <c r="BD78" s="61">
        <v>420</v>
      </c>
      <c r="BE78" s="44" t="e">
        <f>AT78-AU78</f>
        <v>#REF!</v>
      </c>
    </row>
    <row r="79" spans="1:57" s="34" customFormat="1" ht="44.25" hidden="1" customHeight="1" x14ac:dyDescent="0.25">
      <c r="F79" s="36"/>
      <c r="G79" s="41"/>
      <c r="H79" s="93" t="s">
        <v>81</v>
      </c>
      <c r="I79" s="93" t="s">
        <v>81</v>
      </c>
      <c r="J79" s="35"/>
      <c r="K79" s="93" t="s">
        <v>81</v>
      </c>
      <c r="L79" s="42"/>
      <c r="M79" s="42"/>
      <c r="N79" s="42"/>
      <c r="O79" s="42"/>
      <c r="P79" s="42"/>
      <c r="Q79" s="42"/>
      <c r="R79" s="42"/>
      <c r="S79" s="42"/>
      <c r="T79" s="61"/>
      <c r="U79" s="61"/>
      <c r="V79" s="61"/>
      <c r="W79" s="61"/>
      <c r="X79" s="62"/>
      <c r="Y79" s="62"/>
      <c r="Z79" s="62"/>
      <c r="AA79" s="62"/>
      <c r="AB79" s="61"/>
      <c r="AC79" s="61"/>
      <c r="AD79" s="61"/>
      <c r="AE79" s="61"/>
      <c r="AF79" s="62"/>
      <c r="AG79" s="62"/>
      <c r="AH79" s="62"/>
      <c r="AI79" s="62"/>
      <c r="AJ79" s="37"/>
      <c r="AK79" s="63"/>
      <c r="AL79" s="63"/>
      <c r="AM79" s="65"/>
      <c r="AN79" s="65"/>
      <c r="AO79" s="65"/>
      <c r="AP79" s="65"/>
      <c r="AQ79" s="66"/>
      <c r="AR79" s="66"/>
      <c r="AS79" s="66"/>
      <c r="AT79" s="66"/>
      <c r="AU79" s="67"/>
      <c r="AV79" s="64"/>
      <c r="AW79" s="68"/>
      <c r="AX79" s="69"/>
      <c r="AY79" s="69"/>
      <c r="AZ79" s="69"/>
      <c r="BA79" s="61"/>
      <c r="BB79" s="61"/>
      <c r="BC79" s="61"/>
      <c r="BD79" s="61"/>
      <c r="BE79" s="44"/>
    </row>
    <row r="80" spans="1:57" s="34" customFormat="1" ht="44.25" hidden="1" customHeight="1" x14ac:dyDescent="0.25">
      <c r="F80" s="36"/>
      <c r="G80" s="41"/>
      <c r="H80" s="93" t="s">
        <v>81</v>
      </c>
      <c r="I80" s="93" t="s">
        <v>81</v>
      </c>
      <c r="J80" s="35"/>
      <c r="K80" s="93" t="s">
        <v>81</v>
      </c>
      <c r="L80" s="42"/>
      <c r="M80" s="42"/>
      <c r="N80" s="42"/>
      <c r="O80" s="42"/>
      <c r="P80" s="42"/>
      <c r="Q80" s="42"/>
      <c r="R80" s="42"/>
      <c r="S80" s="42"/>
      <c r="T80" s="61"/>
      <c r="U80" s="61"/>
      <c r="V80" s="61"/>
      <c r="W80" s="61"/>
      <c r="X80" s="62"/>
      <c r="Y80" s="62"/>
      <c r="Z80" s="62"/>
      <c r="AA80" s="62"/>
      <c r="AB80" s="61"/>
      <c r="AC80" s="61"/>
      <c r="AD80" s="61"/>
      <c r="AE80" s="61"/>
      <c r="AF80" s="62"/>
      <c r="AG80" s="62"/>
      <c r="AH80" s="62"/>
      <c r="AI80" s="62"/>
      <c r="AJ80" s="37"/>
      <c r="AK80" s="63"/>
      <c r="AL80" s="63"/>
      <c r="AM80" s="65"/>
      <c r="AN80" s="65"/>
      <c r="AO80" s="65"/>
      <c r="AP80" s="65"/>
      <c r="AQ80" s="66"/>
      <c r="AR80" s="66"/>
      <c r="AS80" s="66"/>
      <c r="AT80" s="66"/>
      <c r="AU80" s="67"/>
      <c r="AV80" s="64"/>
      <c r="AW80" s="68"/>
      <c r="AX80" s="69"/>
      <c r="AY80" s="69"/>
      <c r="AZ80" s="69"/>
      <c r="BA80" s="61"/>
      <c r="BB80" s="61"/>
      <c r="BC80" s="61"/>
      <c r="BD80" s="61"/>
      <c r="BE80" s="44"/>
    </row>
    <row r="81" spans="1:57" s="34" customFormat="1" ht="44.25" hidden="1" customHeight="1" x14ac:dyDescent="0.25">
      <c r="F81" s="36"/>
      <c r="G81" s="41"/>
      <c r="H81" s="93" t="s">
        <v>81</v>
      </c>
      <c r="I81" s="93" t="s">
        <v>81</v>
      </c>
      <c r="J81" s="35"/>
      <c r="K81" s="93" t="s">
        <v>81</v>
      </c>
      <c r="L81" s="42"/>
      <c r="M81" s="42"/>
      <c r="N81" s="42"/>
      <c r="O81" s="42"/>
      <c r="P81" s="42"/>
      <c r="Q81" s="42"/>
      <c r="R81" s="42"/>
      <c r="S81" s="42"/>
      <c r="T81" s="61"/>
      <c r="U81" s="61"/>
      <c r="V81" s="61"/>
      <c r="W81" s="61"/>
      <c r="X81" s="62"/>
      <c r="Y81" s="62"/>
      <c r="Z81" s="62"/>
      <c r="AA81" s="62"/>
      <c r="AB81" s="61"/>
      <c r="AC81" s="61"/>
      <c r="AD81" s="61"/>
      <c r="AE81" s="61"/>
      <c r="AF81" s="62"/>
      <c r="AG81" s="62"/>
      <c r="AH81" s="62"/>
      <c r="AI81" s="62"/>
      <c r="AJ81" s="37"/>
      <c r="AK81" s="63"/>
      <c r="AL81" s="63"/>
      <c r="AM81" s="65"/>
      <c r="AN81" s="65"/>
      <c r="AO81" s="65"/>
      <c r="AP81" s="65"/>
      <c r="AQ81" s="66"/>
      <c r="AR81" s="66"/>
      <c r="AS81" s="66"/>
      <c r="AT81" s="66"/>
      <c r="AU81" s="67"/>
      <c r="AV81" s="64"/>
      <c r="AW81" s="68"/>
      <c r="AX81" s="69"/>
      <c r="AY81" s="69"/>
      <c r="AZ81" s="69"/>
      <c r="BA81" s="61"/>
      <c r="BB81" s="61"/>
      <c r="BC81" s="61"/>
      <c r="BD81" s="61"/>
      <c r="BE81" s="44"/>
    </row>
    <row r="82" spans="1:57" s="34" customFormat="1" ht="44.25" hidden="1" customHeight="1" x14ac:dyDescent="0.25">
      <c r="F82" s="36"/>
      <c r="G82" s="41"/>
      <c r="H82" s="93" t="s">
        <v>81</v>
      </c>
      <c r="I82" s="93" t="s">
        <v>81</v>
      </c>
      <c r="J82" s="35"/>
      <c r="K82" s="93" t="s">
        <v>81</v>
      </c>
      <c r="L82" s="42"/>
      <c r="M82" s="42"/>
      <c r="N82" s="42"/>
      <c r="O82" s="42"/>
      <c r="P82" s="42"/>
      <c r="Q82" s="42"/>
      <c r="R82" s="42"/>
      <c r="S82" s="42"/>
      <c r="T82" s="61"/>
      <c r="U82" s="61"/>
      <c r="V82" s="61"/>
      <c r="W82" s="61"/>
      <c r="X82" s="62"/>
      <c r="Y82" s="62"/>
      <c r="Z82" s="62"/>
      <c r="AA82" s="62"/>
      <c r="AB82" s="61"/>
      <c r="AC82" s="61"/>
      <c r="AD82" s="61"/>
      <c r="AE82" s="61"/>
      <c r="AF82" s="62"/>
      <c r="AG82" s="62"/>
      <c r="AH82" s="62"/>
      <c r="AI82" s="62"/>
      <c r="AJ82" s="37"/>
      <c r="AK82" s="63"/>
      <c r="AL82" s="63"/>
      <c r="AM82" s="65"/>
      <c r="AN82" s="65"/>
      <c r="AO82" s="65"/>
      <c r="AP82" s="65"/>
      <c r="AQ82" s="66"/>
      <c r="AR82" s="66"/>
      <c r="AS82" s="66"/>
      <c r="AT82" s="66"/>
      <c r="AU82" s="67"/>
      <c r="AV82" s="64"/>
      <c r="AW82" s="68"/>
      <c r="AX82" s="69"/>
      <c r="AY82" s="69"/>
      <c r="AZ82" s="69"/>
      <c r="BA82" s="61"/>
      <c r="BB82" s="61"/>
      <c r="BC82" s="61"/>
      <c r="BD82" s="61"/>
      <c r="BE82" s="44"/>
    </row>
    <row r="83" spans="1:57" s="34" customFormat="1" ht="44.25" hidden="1" customHeight="1" x14ac:dyDescent="0.25">
      <c r="F83" s="36"/>
      <c r="G83" s="41"/>
      <c r="H83" s="93" t="s">
        <v>81</v>
      </c>
      <c r="I83" s="93" t="s">
        <v>81</v>
      </c>
      <c r="J83" s="35"/>
      <c r="K83" s="93" t="s">
        <v>81</v>
      </c>
      <c r="L83" s="42"/>
      <c r="M83" s="42"/>
      <c r="N83" s="42"/>
      <c r="O83" s="42"/>
      <c r="P83" s="42"/>
      <c r="Q83" s="42"/>
      <c r="R83" s="42"/>
      <c r="S83" s="42"/>
      <c r="T83" s="61"/>
      <c r="U83" s="61"/>
      <c r="V83" s="61"/>
      <c r="W83" s="61"/>
      <c r="X83" s="62"/>
      <c r="Y83" s="62"/>
      <c r="Z83" s="62"/>
      <c r="AA83" s="62"/>
      <c r="AB83" s="61"/>
      <c r="AC83" s="61"/>
      <c r="AD83" s="61"/>
      <c r="AE83" s="61"/>
      <c r="AF83" s="62"/>
      <c r="AG83" s="62"/>
      <c r="AH83" s="62"/>
      <c r="AI83" s="62"/>
      <c r="AJ83" s="37"/>
      <c r="AK83" s="63"/>
      <c r="AL83" s="63"/>
      <c r="AM83" s="65"/>
      <c r="AN83" s="65"/>
      <c r="AO83" s="65"/>
      <c r="AP83" s="65"/>
      <c r="AQ83" s="66"/>
      <c r="AR83" s="66"/>
      <c r="AS83" s="66"/>
      <c r="AT83" s="66"/>
      <c r="AU83" s="67"/>
      <c r="AV83" s="64"/>
      <c r="AW83" s="68"/>
      <c r="AX83" s="69"/>
      <c r="AY83" s="69"/>
      <c r="AZ83" s="69"/>
      <c r="BA83" s="61"/>
      <c r="BB83" s="61"/>
      <c r="BC83" s="61"/>
      <c r="BD83" s="61"/>
      <c r="BE83" s="44"/>
    </row>
    <row r="84" spans="1:57" s="34" customFormat="1" ht="44.25" hidden="1" customHeight="1" x14ac:dyDescent="0.25">
      <c r="F84" s="36"/>
      <c r="G84" s="41"/>
      <c r="H84" s="93" t="s">
        <v>81</v>
      </c>
      <c r="I84" s="93" t="s">
        <v>81</v>
      </c>
      <c r="J84" s="35"/>
      <c r="K84" s="93" t="s">
        <v>81</v>
      </c>
      <c r="L84" s="42"/>
      <c r="M84" s="42"/>
      <c r="N84" s="42"/>
      <c r="O84" s="42"/>
      <c r="P84" s="42"/>
      <c r="Q84" s="42"/>
      <c r="R84" s="42"/>
      <c r="S84" s="42"/>
      <c r="T84" s="61"/>
      <c r="U84" s="61"/>
      <c r="V84" s="61"/>
      <c r="W84" s="61"/>
      <c r="X84" s="62"/>
      <c r="Y84" s="62"/>
      <c r="Z84" s="62"/>
      <c r="AA84" s="62"/>
      <c r="AB84" s="61"/>
      <c r="AC84" s="61"/>
      <c r="AD84" s="61"/>
      <c r="AE84" s="61"/>
      <c r="AF84" s="62"/>
      <c r="AG84" s="62"/>
      <c r="AH84" s="62"/>
      <c r="AI84" s="62"/>
      <c r="AJ84" s="37"/>
      <c r="AK84" s="63"/>
      <c r="AL84" s="63"/>
      <c r="AM84" s="65"/>
      <c r="AN84" s="65"/>
      <c r="AO84" s="65"/>
      <c r="AP84" s="65"/>
      <c r="AQ84" s="66"/>
      <c r="AR84" s="66"/>
      <c r="AS84" s="66"/>
      <c r="AT84" s="66"/>
      <c r="AU84" s="67"/>
      <c r="AV84" s="64"/>
      <c r="AW84" s="68"/>
      <c r="AX84" s="69"/>
      <c r="AY84" s="69"/>
      <c r="AZ84" s="69"/>
      <c r="BA84" s="61"/>
      <c r="BB84" s="61"/>
      <c r="BC84" s="61"/>
      <c r="BD84" s="61"/>
      <c r="BE84" s="44"/>
    </row>
    <row r="85" spans="1:57" s="34" customFormat="1" ht="34.5" customHeight="1" x14ac:dyDescent="0.25">
      <c r="A85" s="34" t="str">
        <f t="shared" si="0"/>
        <v>LK75DT_D1+1</v>
      </c>
      <c r="B85" s="34" t="str">
        <f t="shared" si="1"/>
        <v>LK75DT_D1+2</v>
      </c>
      <c r="C85" s="34" t="str">
        <f t="shared" si="2"/>
        <v>LK75DT_D1+3</v>
      </c>
      <c r="D85" s="34" t="str">
        <f t="shared" si="3"/>
        <v>LK75DT_D1+4</v>
      </c>
      <c r="E85" s="34" t="s">
        <v>1</v>
      </c>
      <c r="F85" s="36"/>
      <c r="G85" s="41" t="s">
        <v>40</v>
      </c>
      <c r="H85" s="93" t="s">
        <v>35</v>
      </c>
      <c r="I85" s="92" t="s">
        <v>29</v>
      </c>
      <c r="J85" s="35" t="s">
        <v>35</v>
      </c>
      <c r="K85" s="92" t="s">
        <v>27</v>
      </c>
      <c r="L85" s="42">
        <v>2200</v>
      </c>
      <c r="M85" s="42">
        <v>920</v>
      </c>
      <c r="N85" s="42">
        <v>650</v>
      </c>
      <c r="O85" s="42">
        <v>550</v>
      </c>
      <c r="P85" s="42">
        <f>VLOOKUP(G85&amp;"Vị trí 1",'[1]14_ODT'!$D$11:$L$3938,9,0)</f>
        <v>2200</v>
      </c>
      <c r="Q85" s="42">
        <f>VLOOKUP(G85&amp;"Vị trí 2",'[1]14_ODT'!$D$11:$L$3938,9,0)</f>
        <v>920</v>
      </c>
      <c r="R85" s="42">
        <f>VLOOKUP(G85&amp;"Vị trí 3",'[1]14_ODT'!$D$11:$L$3938,9,0)</f>
        <v>650</v>
      </c>
      <c r="S85" s="42">
        <f>VLOOKUP(G85&amp;"Vị trí 4",'[1]14_ODT'!$D$11:$L$3938,9,0)</f>
        <v>550</v>
      </c>
      <c r="T85" s="61"/>
      <c r="U85" s="61"/>
      <c r="V85" s="61"/>
      <c r="W85" s="61"/>
      <c r="X85" s="62"/>
      <c r="Y85" s="62"/>
      <c r="Z85" s="62"/>
      <c r="AA85" s="62"/>
      <c r="AB85" s="61"/>
      <c r="AC85" s="61"/>
      <c r="AD85" s="61"/>
      <c r="AE85" s="61"/>
      <c r="AF85" s="62"/>
      <c r="AG85" s="62"/>
      <c r="AH85" s="62"/>
      <c r="AI85" s="62"/>
      <c r="AJ85" s="37">
        <v>18.807692307692307</v>
      </c>
      <c r="AK85" s="63"/>
      <c r="AL85" s="63" t="e">
        <f>ROUNDDOWN(AJ85*#REF!/#REF!,1)</f>
        <v>#REF!</v>
      </c>
      <c r="AM85" s="65" t="e">
        <f t="shared" si="4"/>
        <v>#REF!</v>
      </c>
      <c r="AN85" s="65" t="e">
        <f t="shared" si="4"/>
        <v>#REF!</v>
      </c>
      <c r="AO85" s="65" t="e">
        <f t="shared" si="4"/>
        <v>#REF!</v>
      </c>
      <c r="AP85" s="65" t="e">
        <f t="shared" si="4"/>
        <v>#REF!</v>
      </c>
      <c r="AQ85" s="66" t="e">
        <f t="shared" si="5"/>
        <v>#REF!</v>
      </c>
      <c r="AR85" s="66" t="e">
        <f t="shared" si="5"/>
        <v>#REF!</v>
      </c>
      <c r="AS85" s="66" t="e">
        <f t="shared" si="5"/>
        <v>#REF!</v>
      </c>
      <c r="AT85" s="66" t="e">
        <f t="shared" si="5"/>
        <v>#REF!</v>
      </c>
      <c r="AU85" s="67" t="e">
        <f>AM85*0.15</f>
        <v>#REF!</v>
      </c>
      <c r="AV85" s="64" t="s">
        <v>1</v>
      </c>
      <c r="AW85" s="68">
        <v>1050</v>
      </c>
      <c r="AX85" s="69">
        <v>500</v>
      </c>
      <c r="AY85" s="69">
        <v>420</v>
      </c>
      <c r="AZ85" s="69">
        <v>290</v>
      </c>
      <c r="BA85" s="61">
        <v>900</v>
      </c>
      <c r="BB85" s="61">
        <v>430</v>
      </c>
      <c r="BC85" s="61">
        <v>360</v>
      </c>
      <c r="BD85" s="61">
        <v>250</v>
      </c>
      <c r="BE85" s="44" t="e">
        <f>AT85-AU85</f>
        <v>#REF!</v>
      </c>
    </row>
    <row r="86" spans="1:57" s="34" customFormat="1" ht="34.5" hidden="1" customHeight="1" x14ac:dyDescent="0.25">
      <c r="F86" s="36"/>
      <c r="G86" s="41"/>
      <c r="H86" s="93" t="s">
        <v>81</v>
      </c>
      <c r="I86" s="93" t="s">
        <v>81</v>
      </c>
      <c r="J86" s="35"/>
      <c r="K86" s="93" t="s">
        <v>81</v>
      </c>
      <c r="L86" s="42"/>
      <c r="M86" s="42"/>
      <c r="N86" s="42"/>
      <c r="O86" s="42"/>
      <c r="P86" s="42"/>
      <c r="Q86" s="42"/>
      <c r="R86" s="42"/>
      <c r="S86" s="42"/>
      <c r="T86" s="61"/>
      <c r="U86" s="61"/>
      <c r="V86" s="61"/>
      <c r="W86" s="61"/>
      <c r="X86" s="62"/>
      <c r="Y86" s="62"/>
      <c r="Z86" s="62"/>
      <c r="AA86" s="62"/>
      <c r="AB86" s="61"/>
      <c r="AC86" s="61"/>
      <c r="AD86" s="61"/>
      <c r="AE86" s="61"/>
      <c r="AF86" s="62"/>
      <c r="AG86" s="62"/>
      <c r="AH86" s="62"/>
      <c r="AI86" s="62"/>
      <c r="AJ86" s="37"/>
      <c r="AK86" s="63"/>
      <c r="AL86" s="63"/>
      <c r="AM86" s="65"/>
      <c r="AN86" s="65"/>
      <c r="AO86" s="65"/>
      <c r="AP86" s="65"/>
      <c r="AQ86" s="66"/>
      <c r="AR86" s="66"/>
      <c r="AS86" s="66"/>
      <c r="AT86" s="66"/>
      <c r="AU86" s="67"/>
      <c r="AV86" s="64"/>
      <c r="AW86" s="68"/>
      <c r="AX86" s="69"/>
      <c r="AY86" s="69"/>
      <c r="AZ86" s="69"/>
      <c r="BA86" s="61"/>
      <c r="BB86" s="61"/>
      <c r="BC86" s="61"/>
      <c r="BD86" s="61"/>
      <c r="BE86" s="44"/>
    </row>
    <row r="87" spans="1:57" s="34" customFormat="1" ht="34.5" hidden="1" customHeight="1" x14ac:dyDescent="0.25">
      <c r="F87" s="36"/>
      <c r="G87" s="41"/>
      <c r="H87" s="93" t="s">
        <v>81</v>
      </c>
      <c r="I87" s="93" t="s">
        <v>81</v>
      </c>
      <c r="J87" s="35"/>
      <c r="K87" s="93" t="s">
        <v>81</v>
      </c>
      <c r="L87" s="42"/>
      <c r="M87" s="42"/>
      <c r="N87" s="42"/>
      <c r="O87" s="42"/>
      <c r="P87" s="42"/>
      <c r="Q87" s="42"/>
      <c r="R87" s="42"/>
      <c r="S87" s="42"/>
      <c r="T87" s="61"/>
      <c r="U87" s="61"/>
      <c r="V87" s="61"/>
      <c r="W87" s="61"/>
      <c r="X87" s="62"/>
      <c r="Y87" s="62"/>
      <c r="Z87" s="62"/>
      <c r="AA87" s="62"/>
      <c r="AB87" s="61"/>
      <c r="AC87" s="61"/>
      <c r="AD87" s="61"/>
      <c r="AE87" s="61"/>
      <c r="AF87" s="62"/>
      <c r="AG87" s="62"/>
      <c r="AH87" s="62"/>
      <c r="AI87" s="62"/>
      <c r="AJ87" s="37"/>
      <c r="AK87" s="63"/>
      <c r="AL87" s="63"/>
      <c r="AM87" s="65"/>
      <c r="AN87" s="65"/>
      <c r="AO87" s="65"/>
      <c r="AP87" s="65"/>
      <c r="AQ87" s="66"/>
      <c r="AR87" s="66"/>
      <c r="AS87" s="66"/>
      <c r="AT87" s="66"/>
      <c r="AU87" s="67"/>
      <c r="AV87" s="64"/>
      <c r="AW87" s="68"/>
      <c r="AX87" s="69"/>
      <c r="AY87" s="69"/>
      <c r="AZ87" s="69"/>
      <c r="BA87" s="61"/>
      <c r="BB87" s="61"/>
      <c r="BC87" s="61"/>
      <c r="BD87" s="61"/>
      <c r="BE87" s="44"/>
    </row>
    <row r="88" spans="1:57" s="34" customFormat="1" ht="34.5" hidden="1" customHeight="1" x14ac:dyDescent="0.25">
      <c r="F88" s="36"/>
      <c r="G88" s="41"/>
      <c r="H88" s="93" t="s">
        <v>81</v>
      </c>
      <c r="I88" s="93" t="s">
        <v>81</v>
      </c>
      <c r="J88" s="35"/>
      <c r="K88" s="93" t="s">
        <v>81</v>
      </c>
      <c r="L88" s="42"/>
      <c r="M88" s="42"/>
      <c r="N88" s="42"/>
      <c r="O88" s="42"/>
      <c r="P88" s="42"/>
      <c r="Q88" s="42"/>
      <c r="R88" s="42"/>
      <c r="S88" s="42"/>
      <c r="T88" s="61"/>
      <c r="U88" s="61"/>
      <c r="V88" s="61"/>
      <c r="W88" s="61"/>
      <c r="X88" s="62"/>
      <c r="Y88" s="62"/>
      <c r="Z88" s="62"/>
      <c r="AA88" s="62"/>
      <c r="AB88" s="61"/>
      <c r="AC88" s="61"/>
      <c r="AD88" s="61"/>
      <c r="AE88" s="61"/>
      <c r="AF88" s="62"/>
      <c r="AG88" s="62"/>
      <c r="AH88" s="62"/>
      <c r="AI88" s="62"/>
      <c r="AJ88" s="37"/>
      <c r="AK88" s="63"/>
      <c r="AL88" s="63"/>
      <c r="AM88" s="65"/>
      <c r="AN88" s="65"/>
      <c r="AO88" s="65"/>
      <c r="AP88" s="65"/>
      <c r="AQ88" s="66"/>
      <c r="AR88" s="66"/>
      <c r="AS88" s="66"/>
      <c r="AT88" s="66"/>
      <c r="AU88" s="67"/>
      <c r="AV88" s="64"/>
      <c r="AW88" s="68"/>
      <c r="AX88" s="69"/>
      <c r="AY88" s="69"/>
      <c r="AZ88" s="69"/>
      <c r="BA88" s="61"/>
      <c r="BB88" s="61"/>
      <c r="BC88" s="61"/>
      <c r="BD88" s="61"/>
      <c r="BE88" s="44"/>
    </row>
    <row r="89" spans="1:57" s="34" customFormat="1" ht="34.5" hidden="1" customHeight="1" x14ac:dyDescent="0.25">
      <c r="F89" s="36"/>
      <c r="G89" s="41"/>
      <c r="H89" s="93" t="s">
        <v>81</v>
      </c>
      <c r="I89" s="93" t="s">
        <v>81</v>
      </c>
      <c r="J89" s="35"/>
      <c r="K89" s="93" t="s">
        <v>81</v>
      </c>
      <c r="L89" s="42"/>
      <c r="M89" s="42"/>
      <c r="N89" s="42"/>
      <c r="O89" s="42"/>
      <c r="P89" s="42"/>
      <c r="Q89" s="42"/>
      <c r="R89" s="42"/>
      <c r="S89" s="42"/>
      <c r="T89" s="61"/>
      <c r="U89" s="61"/>
      <c r="V89" s="61"/>
      <c r="W89" s="61"/>
      <c r="X89" s="62"/>
      <c r="Y89" s="62"/>
      <c r="Z89" s="62"/>
      <c r="AA89" s="62"/>
      <c r="AB89" s="61"/>
      <c r="AC89" s="61"/>
      <c r="AD89" s="61"/>
      <c r="AE89" s="61"/>
      <c r="AF89" s="62"/>
      <c r="AG89" s="62"/>
      <c r="AH89" s="62"/>
      <c r="AI89" s="62"/>
      <c r="AJ89" s="37"/>
      <c r="AK89" s="63"/>
      <c r="AL89" s="63"/>
      <c r="AM89" s="65"/>
      <c r="AN89" s="65"/>
      <c r="AO89" s="65"/>
      <c r="AP89" s="65"/>
      <c r="AQ89" s="66"/>
      <c r="AR89" s="66"/>
      <c r="AS89" s="66"/>
      <c r="AT89" s="66"/>
      <c r="AU89" s="67"/>
      <c r="AV89" s="64"/>
      <c r="AW89" s="68"/>
      <c r="AX89" s="69"/>
      <c r="AY89" s="69"/>
      <c r="AZ89" s="69"/>
      <c r="BA89" s="61"/>
      <c r="BB89" s="61"/>
      <c r="BC89" s="61"/>
      <c r="BD89" s="61"/>
      <c r="BE89" s="44"/>
    </row>
    <row r="90" spans="1:57" s="34" customFormat="1" ht="34.5" hidden="1" customHeight="1" x14ac:dyDescent="0.25">
      <c r="F90" s="36"/>
      <c r="G90" s="41"/>
      <c r="H90" s="93" t="s">
        <v>81</v>
      </c>
      <c r="I90" s="93" t="s">
        <v>81</v>
      </c>
      <c r="J90" s="35"/>
      <c r="K90" s="93" t="s">
        <v>81</v>
      </c>
      <c r="L90" s="42"/>
      <c r="M90" s="42"/>
      <c r="N90" s="42"/>
      <c r="O90" s="42"/>
      <c r="P90" s="42"/>
      <c r="Q90" s="42"/>
      <c r="R90" s="42"/>
      <c r="S90" s="42"/>
      <c r="T90" s="61"/>
      <c r="U90" s="61"/>
      <c r="V90" s="61"/>
      <c r="W90" s="61"/>
      <c r="X90" s="62"/>
      <c r="Y90" s="62"/>
      <c r="Z90" s="62"/>
      <c r="AA90" s="62"/>
      <c r="AB90" s="61"/>
      <c r="AC90" s="61"/>
      <c r="AD90" s="61"/>
      <c r="AE90" s="61"/>
      <c r="AF90" s="62"/>
      <c r="AG90" s="62"/>
      <c r="AH90" s="62"/>
      <c r="AI90" s="62"/>
      <c r="AJ90" s="37"/>
      <c r="AK90" s="63"/>
      <c r="AL90" s="63"/>
      <c r="AM90" s="65"/>
      <c r="AN90" s="65"/>
      <c r="AO90" s="65"/>
      <c r="AP90" s="65"/>
      <c r="AQ90" s="66"/>
      <c r="AR90" s="66"/>
      <c r="AS90" s="66"/>
      <c r="AT90" s="66"/>
      <c r="AU90" s="67"/>
      <c r="AV90" s="64"/>
      <c r="AW90" s="68"/>
      <c r="AX90" s="69"/>
      <c r="AY90" s="69"/>
      <c r="AZ90" s="69"/>
      <c r="BA90" s="61"/>
      <c r="BB90" s="61"/>
      <c r="BC90" s="61"/>
      <c r="BD90" s="61"/>
      <c r="BE90" s="44"/>
    </row>
    <row r="91" spans="1:57" s="34" customFormat="1" ht="34.5" hidden="1" customHeight="1" x14ac:dyDescent="0.25">
      <c r="F91" s="36"/>
      <c r="G91" s="41"/>
      <c r="H91" s="93" t="s">
        <v>81</v>
      </c>
      <c r="I91" s="93" t="s">
        <v>81</v>
      </c>
      <c r="J91" s="35"/>
      <c r="K91" s="93" t="s">
        <v>81</v>
      </c>
      <c r="L91" s="42"/>
      <c r="M91" s="42"/>
      <c r="N91" s="42"/>
      <c r="O91" s="42"/>
      <c r="P91" s="42"/>
      <c r="Q91" s="42"/>
      <c r="R91" s="42"/>
      <c r="S91" s="42"/>
      <c r="T91" s="61"/>
      <c r="U91" s="61"/>
      <c r="V91" s="61"/>
      <c r="W91" s="61"/>
      <c r="X91" s="62"/>
      <c r="Y91" s="62"/>
      <c r="Z91" s="62"/>
      <c r="AA91" s="62"/>
      <c r="AB91" s="61"/>
      <c r="AC91" s="61"/>
      <c r="AD91" s="61"/>
      <c r="AE91" s="61"/>
      <c r="AF91" s="62"/>
      <c r="AG91" s="62"/>
      <c r="AH91" s="62"/>
      <c r="AI91" s="62"/>
      <c r="AJ91" s="37"/>
      <c r="AK91" s="63"/>
      <c r="AL91" s="63"/>
      <c r="AM91" s="65"/>
      <c r="AN91" s="65"/>
      <c r="AO91" s="65"/>
      <c r="AP91" s="65"/>
      <c r="AQ91" s="66"/>
      <c r="AR91" s="66"/>
      <c r="AS91" s="66"/>
      <c r="AT91" s="66"/>
      <c r="AU91" s="67"/>
      <c r="AV91" s="64"/>
      <c r="AW91" s="68"/>
      <c r="AX91" s="69"/>
      <c r="AY91" s="69"/>
      <c r="AZ91" s="69"/>
      <c r="BA91" s="61"/>
      <c r="BB91" s="61"/>
      <c r="BC91" s="61"/>
      <c r="BD91" s="61"/>
      <c r="BE91" s="44"/>
    </row>
    <row r="92" spans="1:57" s="34" customFormat="1" ht="34.5" customHeight="1" x14ac:dyDescent="0.25">
      <c r="A92" s="34" t="str">
        <f t="shared" si="0"/>
        <v>LK75DT_D2+1</v>
      </c>
      <c r="B92" s="34" t="str">
        <f t="shared" si="1"/>
        <v>LK75DT_D2+2</v>
      </c>
      <c r="C92" s="34" t="str">
        <f t="shared" si="2"/>
        <v>LK75DT_D2+3</v>
      </c>
      <c r="D92" s="34" t="str">
        <f t="shared" si="3"/>
        <v>LK75DT_D2+4</v>
      </c>
      <c r="E92" s="34" t="s">
        <v>1</v>
      </c>
      <c r="F92" s="36"/>
      <c r="G92" s="41" t="s">
        <v>41</v>
      </c>
      <c r="H92" s="93" t="s">
        <v>35</v>
      </c>
      <c r="I92" s="92" t="s">
        <v>27</v>
      </c>
      <c r="J92" s="35" t="s">
        <v>35</v>
      </c>
      <c r="K92" s="92" t="s">
        <v>66</v>
      </c>
      <c r="L92" s="42">
        <v>1400</v>
      </c>
      <c r="M92" s="42">
        <v>750</v>
      </c>
      <c r="N92" s="42">
        <v>600</v>
      </c>
      <c r="O92" s="42">
        <v>420</v>
      </c>
      <c r="P92" s="42">
        <f>VLOOKUP(G92&amp;"Vị trí 1",'[1]14_ODT'!$D$11:$L$3938,9,0)</f>
        <v>1400</v>
      </c>
      <c r="Q92" s="42">
        <f>VLOOKUP(G92&amp;"Vị trí 2",'[1]14_ODT'!$D$11:$L$3938,9,0)</f>
        <v>750</v>
      </c>
      <c r="R92" s="42">
        <f>VLOOKUP(G92&amp;"Vị trí 3",'[1]14_ODT'!$D$11:$L$3938,9,0)</f>
        <v>600</v>
      </c>
      <c r="S92" s="42">
        <f>VLOOKUP(G92&amp;"Vị trí 4",'[1]14_ODT'!$D$11:$L$3938,9,0)</f>
        <v>420</v>
      </c>
      <c r="T92" s="61"/>
      <c r="U92" s="61"/>
      <c r="V92" s="61"/>
      <c r="W92" s="61"/>
      <c r="X92" s="62"/>
      <c r="Y92" s="62"/>
      <c r="Z92" s="62"/>
      <c r="AA92" s="62"/>
      <c r="AB92" s="61"/>
      <c r="AC92" s="61"/>
      <c r="AD92" s="61"/>
      <c r="AE92" s="61"/>
      <c r="AF92" s="62"/>
      <c r="AG92" s="62"/>
      <c r="AH92" s="62"/>
      <c r="AI92" s="62"/>
      <c r="AJ92" s="37">
        <v>12.94</v>
      </c>
      <c r="AK92" s="63"/>
      <c r="AL92" s="63" t="e">
        <f>ROUNDDOWN(AJ92*#REF!/#REF!,1)</f>
        <v>#REF!</v>
      </c>
      <c r="AM92" s="65" t="e">
        <f t="shared" si="4"/>
        <v>#REF!</v>
      </c>
      <c r="AN92" s="65" t="e">
        <f t="shared" si="4"/>
        <v>#REF!</v>
      </c>
      <c r="AO92" s="65" t="e">
        <f t="shared" si="4"/>
        <v>#REF!</v>
      </c>
      <c r="AP92" s="65" t="e">
        <f t="shared" si="4"/>
        <v>#REF!</v>
      </c>
      <c r="AQ92" s="66" t="e">
        <f t="shared" si="5"/>
        <v>#REF!</v>
      </c>
      <c r="AR92" s="66" t="e">
        <f t="shared" si="5"/>
        <v>#REF!</v>
      </c>
      <c r="AS92" s="66" t="e">
        <f t="shared" si="5"/>
        <v>#REF!</v>
      </c>
      <c r="AT92" s="66" t="e">
        <f t="shared" si="5"/>
        <v>#REF!</v>
      </c>
      <c r="AU92" s="67" t="e">
        <f>AM92*0.15</f>
        <v>#REF!</v>
      </c>
      <c r="AV92" s="64" t="s">
        <v>1</v>
      </c>
      <c r="AW92" s="68"/>
      <c r="AX92" s="69"/>
      <c r="AY92" s="69"/>
      <c r="AZ92" s="69"/>
      <c r="BA92" s="61"/>
      <c r="BB92" s="61"/>
      <c r="BC92" s="61"/>
      <c r="BD92" s="61"/>
      <c r="BE92" s="44" t="e">
        <f>AT92-AU92</f>
        <v>#REF!</v>
      </c>
    </row>
    <row r="93" spans="1:57" s="34" customFormat="1" ht="34.5" hidden="1" customHeight="1" x14ac:dyDescent="0.25">
      <c r="F93" s="36"/>
      <c r="G93" s="41"/>
      <c r="H93" s="93" t="s">
        <v>81</v>
      </c>
      <c r="I93" s="93" t="s">
        <v>81</v>
      </c>
      <c r="J93" s="35"/>
      <c r="K93" s="93" t="s">
        <v>81</v>
      </c>
      <c r="L93" s="42"/>
      <c r="M93" s="42"/>
      <c r="N93" s="42"/>
      <c r="O93" s="42"/>
      <c r="P93" s="42"/>
      <c r="Q93" s="42"/>
      <c r="R93" s="42"/>
      <c r="S93" s="42"/>
      <c r="T93" s="61"/>
      <c r="U93" s="61"/>
      <c r="V93" s="61"/>
      <c r="W93" s="61"/>
      <c r="X93" s="62"/>
      <c r="Y93" s="62"/>
      <c r="Z93" s="62"/>
      <c r="AA93" s="62"/>
      <c r="AB93" s="61"/>
      <c r="AC93" s="61"/>
      <c r="AD93" s="61"/>
      <c r="AE93" s="61"/>
      <c r="AF93" s="62"/>
      <c r="AG93" s="62"/>
      <c r="AH93" s="62"/>
      <c r="AI93" s="62"/>
      <c r="AJ93" s="37"/>
      <c r="AK93" s="63"/>
      <c r="AL93" s="63"/>
      <c r="AM93" s="65"/>
      <c r="AN93" s="65"/>
      <c r="AO93" s="65"/>
      <c r="AP93" s="65"/>
      <c r="AQ93" s="66"/>
      <c r="AR93" s="66"/>
      <c r="AS93" s="66"/>
      <c r="AT93" s="66"/>
      <c r="AU93" s="67"/>
      <c r="AV93" s="64"/>
      <c r="AW93" s="68"/>
      <c r="AX93" s="69"/>
      <c r="AY93" s="69"/>
      <c r="AZ93" s="69"/>
      <c r="BA93" s="61"/>
      <c r="BB93" s="61"/>
      <c r="BC93" s="61"/>
      <c r="BD93" s="61"/>
      <c r="BE93" s="44"/>
    </row>
    <row r="94" spans="1:57" s="34" customFormat="1" ht="34.5" hidden="1" customHeight="1" x14ac:dyDescent="0.25">
      <c r="F94" s="36"/>
      <c r="G94" s="41"/>
      <c r="H94" s="93" t="s">
        <v>81</v>
      </c>
      <c r="I94" s="93" t="s">
        <v>81</v>
      </c>
      <c r="J94" s="35"/>
      <c r="K94" s="93" t="s">
        <v>81</v>
      </c>
      <c r="L94" s="42"/>
      <c r="M94" s="42"/>
      <c r="N94" s="42"/>
      <c r="O94" s="42"/>
      <c r="P94" s="42"/>
      <c r="Q94" s="42"/>
      <c r="R94" s="42"/>
      <c r="S94" s="42"/>
      <c r="T94" s="61"/>
      <c r="U94" s="61"/>
      <c r="V94" s="61"/>
      <c r="W94" s="61"/>
      <c r="X94" s="62"/>
      <c r="Y94" s="62"/>
      <c r="Z94" s="62"/>
      <c r="AA94" s="62"/>
      <c r="AB94" s="61"/>
      <c r="AC94" s="61"/>
      <c r="AD94" s="61"/>
      <c r="AE94" s="61"/>
      <c r="AF94" s="62"/>
      <c r="AG94" s="62"/>
      <c r="AH94" s="62"/>
      <c r="AI94" s="62"/>
      <c r="AJ94" s="37"/>
      <c r="AK94" s="63"/>
      <c r="AL94" s="63"/>
      <c r="AM94" s="65"/>
      <c r="AN94" s="65"/>
      <c r="AO94" s="65"/>
      <c r="AP94" s="65"/>
      <c r="AQ94" s="66"/>
      <c r="AR94" s="66"/>
      <c r="AS94" s="66"/>
      <c r="AT94" s="66"/>
      <c r="AU94" s="67"/>
      <c r="AV94" s="64"/>
      <c r="AW94" s="68"/>
      <c r="AX94" s="69"/>
      <c r="AY94" s="69"/>
      <c r="AZ94" s="69"/>
      <c r="BA94" s="61"/>
      <c r="BB94" s="61"/>
      <c r="BC94" s="61"/>
      <c r="BD94" s="61"/>
      <c r="BE94" s="44"/>
    </row>
    <row r="95" spans="1:57" s="34" customFormat="1" ht="34.5" hidden="1" customHeight="1" x14ac:dyDescent="0.25">
      <c r="F95" s="36"/>
      <c r="G95" s="41"/>
      <c r="H95" s="93" t="s">
        <v>81</v>
      </c>
      <c r="I95" s="93" t="s">
        <v>81</v>
      </c>
      <c r="J95" s="35"/>
      <c r="K95" s="93" t="s">
        <v>81</v>
      </c>
      <c r="L95" s="42"/>
      <c r="M95" s="42"/>
      <c r="N95" s="42"/>
      <c r="O95" s="42"/>
      <c r="P95" s="42"/>
      <c r="Q95" s="42"/>
      <c r="R95" s="42"/>
      <c r="S95" s="42"/>
      <c r="T95" s="61"/>
      <c r="U95" s="61"/>
      <c r="V95" s="61"/>
      <c r="W95" s="61"/>
      <c r="X95" s="62"/>
      <c r="Y95" s="62"/>
      <c r="Z95" s="62"/>
      <c r="AA95" s="62"/>
      <c r="AB95" s="61"/>
      <c r="AC95" s="61"/>
      <c r="AD95" s="61"/>
      <c r="AE95" s="61"/>
      <c r="AF95" s="62"/>
      <c r="AG95" s="62"/>
      <c r="AH95" s="62"/>
      <c r="AI95" s="62"/>
      <c r="AJ95" s="37"/>
      <c r="AK95" s="63"/>
      <c r="AL95" s="63"/>
      <c r="AM95" s="65"/>
      <c r="AN95" s="65"/>
      <c r="AO95" s="65"/>
      <c r="AP95" s="65"/>
      <c r="AQ95" s="66"/>
      <c r="AR95" s="66"/>
      <c r="AS95" s="66"/>
      <c r="AT95" s="66"/>
      <c r="AU95" s="67"/>
      <c r="AV95" s="64"/>
      <c r="AW95" s="68"/>
      <c r="AX95" s="69"/>
      <c r="AY95" s="69"/>
      <c r="AZ95" s="69"/>
      <c r="BA95" s="61"/>
      <c r="BB95" s="61"/>
      <c r="BC95" s="61"/>
      <c r="BD95" s="61"/>
      <c r="BE95" s="44"/>
    </row>
    <row r="96" spans="1:57" s="34" customFormat="1" ht="34.5" hidden="1" customHeight="1" x14ac:dyDescent="0.25">
      <c r="F96" s="36"/>
      <c r="G96" s="41"/>
      <c r="H96" s="93" t="s">
        <v>81</v>
      </c>
      <c r="I96" s="93" t="s">
        <v>81</v>
      </c>
      <c r="J96" s="35"/>
      <c r="K96" s="93" t="s">
        <v>81</v>
      </c>
      <c r="L96" s="42"/>
      <c r="M96" s="42"/>
      <c r="N96" s="42"/>
      <c r="O96" s="42"/>
      <c r="P96" s="42"/>
      <c r="Q96" s="42"/>
      <c r="R96" s="42"/>
      <c r="S96" s="42"/>
      <c r="T96" s="61"/>
      <c r="U96" s="61"/>
      <c r="V96" s="61"/>
      <c r="W96" s="61"/>
      <c r="X96" s="62"/>
      <c r="Y96" s="62"/>
      <c r="Z96" s="62"/>
      <c r="AA96" s="62"/>
      <c r="AB96" s="61"/>
      <c r="AC96" s="61"/>
      <c r="AD96" s="61"/>
      <c r="AE96" s="61"/>
      <c r="AF96" s="62"/>
      <c r="AG96" s="62"/>
      <c r="AH96" s="62"/>
      <c r="AI96" s="62"/>
      <c r="AJ96" s="37"/>
      <c r="AK96" s="63"/>
      <c r="AL96" s="63"/>
      <c r="AM96" s="65"/>
      <c r="AN96" s="65"/>
      <c r="AO96" s="65"/>
      <c r="AP96" s="65"/>
      <c r="AQ96" s="66"/>
      <c r="AR96" s="66"/>
      <c r="AS96" s="66"/>
      <c r="AT96" s="66"/>
      <c r="AU96" s="67"/>
      <c r="AV96" s="64"/>
      <c r="AW96" s="68"/>
      <c r="AX96" s="69"/>
      <c r="AY96" s="69"/>
      <c r="AZ96" s="69"/>
      <c r="BA96" s="61"/>
      <c r="BB96" s="61"/>
      <c r="BC96" s="61"/>
      <c r="BD96" s="61"/>
      <c r="BE96" s="44"/>
    </row>
    <row r="97" spans="1:57" s="34" customFormat="1" ht="34.5" hidden="1" customHeight="1" x14ac:dyDescent="0.25">
      <c r="F97" s="36"/>
      <c r="G97" s="41"/>
      <c r="H97" s="93" t="s">
        <v>81</v>
      </c>
      <c r="I97" s="93" t="s">
        <v>81</v>
      </c>
      <c r="J97" s="35"/>
      <c r="K97" s="93" t="s">
        <v>81</v>
      </c>
      <c r="L97" s="42"/>
      <c r="M97" s="42"/>
      <c r="N97" s="42"/>
      <c r="O97" s="42"/>
      <c r="P97" s="42"/>
      <c r="Q97" s="42"/>
      <c r="R97" s="42"/>
      <c r="S97" s="42"/>
      <c r="T97" s="61"/>
      <c r="U97" s="61"/>
      <c r="V97" s="61"/>
      <c r="W97" s="61"/>
      <c r="X97" s="62"/>
      <c r="Y97" s="62"/>
      <c r="Z97" s="62"/>
      <c r="AA97" s="62"/>
      <c r="AB97" s="61"/>
      <c r="AC97" s="61"/>
      <c r="AD97" s="61"/>
      <c r="AE97" s="61"/>
      <c r="AF97" s="62"/>
      <c r="AG97" s="62"/>
      <c r="AH97" s="62"/>
      <c r="AI97" s="62"/>
      <c r="AJ97" s="37"/>
      <c r="AK97" s="63"/>
      <c r="AL97" s="63"/>
      <c r="AM97" s="65"/>
      <c r="AN97" s="65"/>
      <c r="AO97" s="65"/>
      <c r="AP97" s="65"/>
      <c r="AQ97" s="66"/>
      <c r="AR97" s="66"/>
      <c r="AS97" s="66"/>
      <c r="AT97" s="66"/>
      <c r="AU97" s="67"/>
      <c r="AV97" s="64"/>
      <c r="AW97" s="68"/>
      <c r="AX97" s="69"/>
      <c r="AY97" s="69"/>
      <c r="AZ97" s="69"/>
      <c r="BA97" s="61"/>
      <c r="BB97" s="61"/>
      <c r="BC97" s="61"/>
      <c r="BD97" s="61"/>
      <c r="BE97" s="44"/>
    </row>
    <row r="98" spans="1:57" s="34" customFormat="1" ht="34.5" hidden="1" customHeight="1" x14ac:dyDescent="0.25">
      <c r="F98" s="36"/>
      <c r="G98" s="41"/>
      <c r="H98" s="93" t="s">
        <v>81</v>
      </c>
      <c r="I98" s="93" t="s">
        <v>81</v>
      </c>
      <c r="J98" s="35"/>
      <c r="K98" s="93" t="s">
        <v>81</v>
      </c>
      <c r="L98" s="42"/>
      <c r="M98" s="42"/>
      <c r="N98" s="42"/>
      <c r="O98" s="42"/>
      <c r="P98" s="42"/>
      <c r="Q98" s="42"/>
      <c r="R98" s="42"/>
      <c r="S98" s="42"/>
      <c r="T98" s="61"/>
      <c r="U98" s="61"/>
      <c r="V98" s="61"/>
      <c r="W98" s="61"/>
      <c r="X98" s="62"/>
      <c r="Y98" s="62"/>
      <c r="Z98" s="62"/>
      <c r="AA98" s="62"/>
      <c r="AB98" s="61"/>
      <c r="AC98" s="61"/>
      <c r="AD98" s="61"/>
      <c r="AE98" s="61"/>
      <c r="AF98" s="62"/>
      <c r="AG98" s="62"/>
      <c r="AH98" s="62"/>
      <c r="AI98" s="62"/>
      <c r="AJ98" s="37"/>
      <c r="AK98" s="63"/>
      <c r="AL98" s="63"/>
      <c r="AM98" s="65"/>
      <c r="AN98" s="65"/>
      <c r="AO98" s="65"/>
      <c r="AP98" s="65"/>
      <c r="AQ98" s="66"/>
      <c r="AR98" s="66"/>
      <c r="AS98" s="66"/>
      <c r="AT98" s="66"/>
      <c r="AU98" s="67"/>
      <c r="AV98" s="64"/>
      <c r="AW98" s="68"/>
      <c r="AX98" s="69"/>
      <c r="AY98" s="69"/>
      <c r="AZ98" s="69"/>
      <c r="BA98" s="61"/>
      <c r="BB98" s="61"/>
      <c r="BC98" s="61"/>
      <c r="BD98" s="61"/>
      <c r="BE98" s="44"/>
    </row>
    <row r="99" spans="1:57" s="34" customFormat="1" ht="46.5" customHeight="1" x14ac:dyDescent="0.25">
      <c r="A99" s="34" t="str">
        <f t="shared" si="0"/>
        <v>LK87DT+1</v>
      </c>
      <c r="B99" s="34" t="str">
        <f t="shared" si="1"/>
        <v>LK87DT+2</v>
      </c>
      <c r="C99" s="34" t="str">
        <f t="shared" si="2"/>
        <v>LK87DT+3</v>
      </c>
      <c r="D99" s="34" t="str">
        <f t="shared" si="3"/>
        <v>LK87DT+4</v>
      </c>
      <c r="E99" s="34" t="s">
        <v>1</v>
      </c>
      <c r="F99" s="36">
        <v>87</v>
      </c>
      <c r="G99" s="41" t="s">
        <v>59</v>
      </c>
      <c r="H99" s="93" t="s">
        <v>14</v>
      </c>
      <c r="I99" s="92" t="s">
        <v>35</v>
      </c>
      <c r="J99" s="35" t="s">
        <v>14</v>
      </c>
      <c r="K99" s="92" t="s">
        <v>85</v>
      </c>
      <c r="L99" s="42">
        <v>1300</v>
      </c>
      <c r="M99" s="42">
        <v>650</v>
      </c>
      <c r="N99" s="42">
        <v>500</v>
      </c>
      <c r="O99" s="42">
        <v>400</v>
      </c>
      <c r="P99" s="42">
        <f>VLOOKUP(G99&amp;"Vị trí 1",'[1]14_ODT'!$D$11:$L$3938,9,0)</f>
        <v>1300</v>
      </c>
      <c r="Q99" s="42">
        <f>VLOOKUP(G99&amp;"Vị trí 2",'[1]14_ODT'!$D$11:$L$3938,9,0)</f>
        <v>650</v>
      </c>
      <c r="R99" s="42">
        <f>VLOOKUP(G99&amp;"Vị trí 3",'[1]14_ODT'!$D$11:$L$3938,9,0)</f>
        <v>500</v>
      </c>
      <c r="S99" s="42">
        <f>VLOOKUP(G99&amp;"Vị trí 4",'[1]14_ODT'!$D$11:$L$3938,9,0)</f>
        <v>400</v>
      </c>
      <c r="T99" s="61"/>
      <c r="U99" s="61"/>
      <c r="V99" s="61"/>
      <c r="W99" s="61"/>
      <c r="X99" s="62"/>
      <c r="Y99" s="62"/>
      <c r="Z99" s="62"/>
      <c r="AA99" s="62"/>
      <c r="AB99" s="61"/>
      <c r="AC99" s="61"/>
      <c r="AD99" s="61"/>
      <c r="AE99" s="61"/>
      <c r="AF99" s="62"/>
      <c r="AG99" s="62"/>
      <c r="AH99" s="62"/>
      <c r="AI99" s="62"/>
      <c r="AJ99" s="37">
        <v>18.53846153846154</v>
      </c>
      <c r="AK99" s="63"/>
      <c r="AL99" s="63" t="e">
        <f>ROUNDDOWN(AJ99*#REF!/#REF!,1)</f>
        <v>#REF!</v>
      </c>
      <c r="AM99" s="65" t="e">
        <f t="shared" si="4"/>
        <v>#REF!</v>
      </c>
      <c r="AN99" s="65" t="e">
        <f t="shared" si="4"/>
        <v>#REF!</v>
      </c>
      <c r="AO99" s="65" t="e">
        <f t="shared" si="4"/>
        <v>#REF!</v>
      </c>
      <c r="AP99" s="65" t="e">
        <f t="shared" si="4"/>
        <v>#REF!</v>
      </c>
      <c r="AQ99" s="66" t="e">
        <f t="shared" si="5"/>
        <v>#REF!</v>
      </c>
      <c r="AR99" s="66" t="e">
        <f t="shared" si="5"/>
        <v>#REF!</v>
      </c>
      <c r="AS99" s="66" t="e">
        <f t="shared" si="5"/>
        <v>#REF!</v>
      </c>
      <c r="AT99" s="66" t="e">
        <f t="shared" si="5"/>
        <v>#REF!</v>
      </c>
      <c r="AU99" s="67" t="e">
        <f t="shared" ref="AU99" si="15">AM99*0.15</f>
        <v>#REF!</v>
      </c>
      <c r="AV99" s="64" t="s">
        <v>11</v>
      </c>
      <c r="AW99" s="68"/>
      <c r="AX99" s="69"/>
      <c r="AY99" s="69"/>
      <c r="AZ99" s="69"/>
      <c r="BA99" s="61"/>
      <c r="BB99" s="61"/>
      <c r="BC99" s="61"/>
      <c r="BD99" s="61"/>
      <c r="BE99" s="44" t="e">
        <f t="shared" ref="BE99" si="16">AT99-AU99</f>
        <v>#REF!</v>
      </c>
    </row>
    <row r="100" spans="1:57" s="34" customFormat="1" ht="46.5" hidden="1" customHeight="1" x14ac:dyDescent="0.25">
      <c r="F100" s="36"/>
      <c r="G100" s="41"/>
      <c r="H100" s="93" t="s">
        <v>81</v>
      </c>
      <c r="I100" s="93" t="s">
        <v>81</v>
      </c>
      <c r="J100" s="35"/>
      <c r="K100" s="93" t="s">
        <v>81</v>
      </c>
      <c r="L100" s="42"/>
      <c r="M100" s="42"/>
      <c r="N100" s="42"/>
      <c r="O100" s="42"/>
      <c r="P100" s="42"/>
      <c r="Q100" s="42"/>
      <c r="R100" s="42"/>
      <c r="S100" s="42"/>
      <c r="T100" s="61"/>
      <c r="U100" s="61"/>
      <c r="V100" s="61"/>
      <c r="W100" s="61"/>
      <c r="X100" s="62"/>
      <c r="Y100" s="62"/>
      <c r="Z100" s="62"/>
      <c r="AA100" s="62"/>
      <c r="AB100" s="61"/>
      <c r="AC100" s="61"/>
      <c r="AD100" s="61"/>
      <c r="AE100" s="61"/>
      <c r="AF100" s="62"/>
      <c r="AG100" s="62"/>
      <c r="AH100" s="62"/>
      <c r="AI100" s="62"/>
      <c r="AJ100" s="37"/>
      <c r="AK100" s="63"/>
      <c r="AL100" s="63"/>
      <c r="AM100" s="65"/>
      <c r="AN100" s="65"/>
      <c r="AO100" s="65"/>
      <c r="AP100" s="65"/>
      <c r="AQ100" s="66"/>
      <c r="AR100" s="66"/>
      <c r="AS100" s="66"/>
      <c r="AT100" s="66"/>
      <c r="AU100" s="67"/>
      <c r="AV100" s="64"/>
      <c r="AW100" s="68"/>
      <c r="AX100" s="69"/>
      <c r="AY100" s="69"/>
      <c r="AZ100" s="69"/>
      <c r="BA100" s="61"/>
      <c r="BB100" s="61"/>
      <c r="BC100" s="61"/>
      <c r="BD100" s="61"/>
      <c r="BE100" s="44"/>
    </row>
    <row r="101" spans="1:57" s="34" customFormat="1" ht="46.5" hidden="1" customHeight="1" x14ac:dyDescent="0.25">
      <c r="F101" s="36"/>
      <c r="G101" s="41"/>
      <c r="H101" s="93" t="s">
        <v>81</v>
      </c>
      <c r="I101" s="93" t="s">
        <v>81</v>
      </c>
      <c r="J101" s="35"/>
      <c r="K101" s="93" t="s">
        <v>81</v>
      </c>
      <c r="L101" s="42"/>
      <c r="M101" s="42"/>
      <c r="N101" s="42"/>
      <c r="O101" s="42"/>
      <c r="P101" s="42"/>
      <c r="Q101" s="42"/>
      <c r="R101" s="42"/>
      <c r="S101" s="42"/>
      <c r="T101" s="61"/>
      <c r="U101" s="61"/>
      <c r="V101" s="61"/>
      <c r="W101" s="61"/>
      <c r="X101" s="62"/>
      <c r="Y101" s="62"/>
      <c r="Z101" s="62"/>
      <c r="AA101" s="62"/>
      <c r="AB101" s="61"/>
      <c r="AC101" s="61"/>
      <c r="AD101" s="61"/>
      <c r="AE101" s="61"/>
      <c r="AF101" s="62"/>
      <c r="AG101" s="62"/>
      <c r="AH101" s="62"/>
      <c r="AI101" s="62"/>
      <c r="AJ101" s="37"/>
      <c r="AK101" s="63"/>
      <c r="AL101" s="63"/>
      <c r="AM101" s="65"/>
      <c r="AN101" s="65"/>
      <c r="AO101" s="65"/>
      <c r="AP101" s="65"/>
      <c r="AQ101" s="66"/>
      <c r="AR101" s="66"/>
      <c r="AS101" s="66"/>
      <c r="AT101" s="66"/>
      <c r="AU101" s="67"/>
      <c r="AV101" s="64"/>
      <c r="AW101" s="68"/>
      <c r="AX101" s="69"/>
      <c r="AY101" s="69"/>
      <c r="AZ101" s="69"/>
      <c r="BA101" s="61"/>
      <c r="BB101" s="61"/>
      <c r="BC101" s="61"/>
      <c r="BD101" s="61"/>
      <c r="BE101" s="44"/>
    </row>
    <row r="102" spans="1:57" s="34" customFormat="1" ht="46.5" hidden="1" customHeight="1" x14ac:dyDescent="0.25">
      <c r="F102" s="36"/>
      <c r="G102" s="41"/>
      <c r="H102" s="93" t="s">
        <v>81</v>
      </c>
      <c r="I102" s="93" t="s">
        <v>81</v>
      </c>
      <c r="J102" s="35"/>
      <c r="K102" s="93" t="s">
        <v>81</v>
      </c>
      <c r="L102" s="42"/>
      <c r="M102" s="42"/>
      <c r="N102" s="42"/>
      <c r="O102" s="42"/>
      <c r="P102" s="42"/>
      <c r="Q102" s="42"/>
      <c r="R102" s="42"/>
      <c r="S102" s="42"/>
      <c r="T102" s="61"/>
      <c r="U102" s="61"/>
      <c r="V102" s="61"/>
      <c r="W102" s="61"/>
      <c r="X102" s="62"/>
      <c r="Y102" s="62"/>
      <c r="Z102" s="62"/>
      <c r="AA102" s="62"/>
      <c r="AB102" s="61"/>
      <c r="AC102" s="61"/>
      <c r="AD102" s="61"/>
      <c r="AE102" s="61"/>
      <c r="AF102" s="62"/>
      <c r="AG102" s="62"/>
      <c r="AH102" s="62"/>
      <c r="AI102" s="62"/>
      <c r="AJ102" s="37"/>
      <c r="AK102" s="63"/>
      <c r="AL102" s="63"/>
      <c r="AM102" s="65"/>
      <c r="AN102" s="65"/>
      <c r="AO102" s="65"/>
      <c r="AP102" s="65"/>
      <c r="AQ102" s="66"/>
      <c r="AR102" s="66"/>
      <c r="AS102" s="66"/>
      <c r="AT102" s="66"/>
      <c r="AU102" s="67"/>
      <c r="AV102" s="64"/>
      <c r="AW102" s="68"/>
      <c r="AX102" s="69"/>
      <c r="AY102" s="69"/>
      <c r="AZ102" s="69"/>
      <c r="BA102" s="61"/>
      <c r="BB102" s="61"/>
      <c r="BC102" s="61"/>
      <c r="BD102" s="61"/>
      <c r="BE102" s="44"/>
    </row>
    <row r="103" spans="1:57" s="34" customFormat="1" ht="46.5" hidden="1" customHeight="1" x14ac:dyDescent="0.25">
      <c r="F103" s="36"/>
      <c r="G103" s="41"/>
      <c r="H103" s="93" t="s">
        <v>81</v>
      </c>
      <c r="I103" s="93" t="s">
        <v>81</v>
      </c>
      <c r="J103" s="35"/>
      <c r="K103" s="93" t="s">
        <v>81</v>
      </c>
      <c r="L103" s="42"/>
      <c r="M103" s="42"/>
      <c r="N103" s="42"/>
      <c r="O103" s="42"/>
      <c r="P103" s="42"/>
      <c r="Q103" s="42"/>
      <c r="R103" s="42"/>
      <c r="S103" s="42"/>
      <c r="T103" s="61"/>
      <c r="U103" s="61"/>
      <c r="V103" s="61"/>
      <c r="W103" s="61"/>
      <c r="X103" s="62"/>
      <c r="Y103" s="62"/>
      <c r="Z103" s="62"/>
      <c r="AA103" s="62"/>
      <c r="AB103" s="61"/>
      <c r="AC103" s="61"/>
      <c r="AD103" s="61"/>
      <c r="AE103" s="61"/>
      <c r="AF103" s="62"/>
      <c r="AG103" s="62"/>
      <c r="AH103" s="62"/>
      <c r="AI103" s="62"/>
      <c r="AJ103" s="37"/>
      <c r="AK103" s="63"/>
      <c r="AL103" s="63"/>
      <c r="AM103" s="65"/>
      <c r="AN103" s="65"/>
      <c r="AO103" s="65"/>
      <c r="AP103" s="65"/>
      <c r="AQ103" s="66"/>
      <c r="AR103" s="66"/>
      <c r="AS103" s="66"/>
      <c r="AT103" s="66"/>
      <c r="AU103" s="67"/>
      <c r="AV103" s="64"/>
      <c r="AW103" s="68"/>
      <c r="AX103" s="69"/>
      <c r="AY103" s="69"/>
      <c r="AZ103" s="69"/>
      <c r="BA103" s="61"/>
      <c r="BB103" s="61"/>
      <c r="BC103" s="61"/>
      <c r="BD103" s="61"/>
      <c r="BE103" s="44"/>
    </row>
    <row r="104" spans="1:57" s="34" customFormat="1" ht="46.5" hidden="1" customHeight="1" x14ac:dyDescent="0.25">
      <c r="F104" s="36"/>
      <c r="G104" s="41"/>
      <c r="H104" s="93" t="s">
        <v>81</v>
      </c>
      <c r="I104" s="93" t="s">
        <v>81</v>
      </c>
      <c r="J104" s="35"/>
      <c r="K104" s="93" t="s">
        <v>81</v>
      </c>
      <c r="L104" s="42"/>
      <c r="M104" s="42"/>
      <c r="N104" s="42"/>
      <c r="O104" s="42"/>
      <c r="P104" s="42"/>
      <c r="Q104" s="42"/>
      <c r="R104" s="42"/>
      <c r="S104" s="42"/>
      <c r="T104" s="61"/>
      <c r="U104" s="61"/>
      <c r="V104" s="61"/>
      <c r="W104" s="61"/>
      <c r="X104" s="62"/>
      <c r="Y104" s="62"/>
      <c r="Z104" s="62"/>
      <c r="AA104" s="62"/>
      <c r="AB104" s="61"/>
      <c r="AC104" s="61"/>
      <c r="AD104" s="61"/>
      <c r="AE104" s="61"/>
      <c r="AF104" s="62"/>
      <c r="AG104" s="62"/>
      <c r="AH104" s="62"/>
      <c r="AI104" s="62"/>
      <c r="AJ104" s="37"/>
      <c r="AK104" s="63"/>
      <c r="AL104" s="63"/>
      <c r="AM104" s="65"/>
      <c r="AN104" s="65"/>
      <c r="AO104" s="65"/>
      <c r="AP104" s="65"/>
      <c r="AQ104" s="66"/>
      <c r="AR104" s="66"/>
      <c r="AS104" s="66"/>
      <c r="AT104" s="66"/>
      <c r="AU104" s="67"/>
      <c r="AV104" s="64"/>
      <c r="AW104" s="68"/>
      <c r="AX104" s="69"/>
      <c r="AY104" s="69"/>
      <c r="AZ104" s="69"/>
      <c r="BA104" s="61"/>
      <c r="BB104" s="61"/>
      <c r="BC104" s="61"/>
      <c r="BD104" s="61"/>
      <c r="BE104" s="44"/>
    </row>
    <row r="105" spans="1:57" s="34" customFormat="1" ht="46.5" hidden="1" customHeight="1" x14ac:dyDescent="0.25">
      <c r="F105" s="36"/>
      <c r="G105" s="41"/>
      <c r="H105" s="93" t="s">
        <v>81</v>
      </c>
      <c r="I105" s="93" t="s">
        <v>81</v>
      </c>
      <c r="J105" s="35"/>
      <c r="K105" s="93" t="s">
        <v>81</v>
      </c>
      <c r="L105" s="42"/>
      <c r="M105" s="42"/>
      <c r="N105" s="42"/>
      <c r="O105" s="42"/>
      <c r="P105" s="42"/>
      <c r="Q105" s="42"/>
      <c r="R105" s="42"/>
      <c r="S105" s="42"/>
      <c r="T105" s="61"/>
      <c r="U105" s="61"/>
      <c r="V105" s="61"/>
      <c r="W105" s="61"/>
      <c r="X105" s="62"/>
      <c r="Y105" s="62"/>
      <c r="Z105" s="62"/>
      <c r="AA105" s="62"/>
      <c r="AB105" s="61"/>
      <c r="AC105" s="61"/>
      <c r="AD105" s="61"/>
      <c r="AE105" s="61"/>
      <c r="AF105" s="62"/>
      <c r="AG105" s="62"/>
      <c r="AH105" s="62"/>
      <c r="AI105" s="62"/>
      <c r="AJ105" s="37"/>
      <c r="AK105" s="63"/>
      <c r="AL105" s="63"/>
      <c r="AM105" s="65"/>
      <c r="AN105" s="65"/>
      <c r="AO105" s="65"/>
      <c r="AP105" s="65"/>
      <c r="AQ105" s="66"/>
      <c r="AR105" s="66"/>
      <c r="AS105" s="66"/>
      <c r="AT105" s="66"/>
      <c r="AU105" s="67"/>
      <c r="AV105" s="64"/>
      <c r="AW105" s="68"/>
      <c r="AX105" s="69"/>
      <c r="AY105" s="69"/>
      <c r="AZ105" s="69"/>
      <c r="BA105" s="61"/>
      <c r="BB105" s="61"/>
      <c r="BC105" s="61"/>
      <c r="BD105" s="61"/>
      <c r="BE105" s="44"/>
    </row>
    <row r="106" spans="1:57" s="34" customFormat="1" ht="34.5" customHeight="1" x14ac:dyDescent="0.25">
      <c r="A106" s="34" t="str">
        <f t="shared" si="0"/>
        <v>LK79DT_D1+1</v>
      </c>
      <c r="B106" s="34" t="str">
        <f t="shared" si="1"/>
        <v>LK79DT_D1+2</v>
      </c>
      <c r="C106" s="34" t="str">
        <f t="shared" si="2"/>
        <v>LK79DT_D1+3</v>
      </c>
      <c r="D106" s="34" t="str">
        <f t="shared" si="3"/>
        <v>LK79DT_D1+4</v>
      </c>
      <c r="E106" s="34" t="s">
        <v>1</v>
      </c>
      <c r="F106" s="36"/>
      <c r="G106" s="41" t="s">
        <v>50</v>
      </c>
      <c r="H106" s="93" t="s">
        <v>49</v>
      </c>
      <c r="I106" s="92" t="s">
        <v>51</v>
      </c>
      <c r="J106" s="35" t="s">
        <v>49</v>
      </c>
      <c r="K106" s="92" t="s">
        <v>24</v>
      </c>
      <c r="L106" s="42">
        <v>1700</v>
      </c>
      <c r="M106" s="42">
        <v>720</v>
      </c>
      <c r="N106" s="42">
        <v>600</v>
      </c>
      <c r="O106" s="42">
        <v>420</v>
      </c>
      <c r="P106" s="42">
        <f>VLOOKUP(G106&amp;"Vị trí 1",'[1]14_ODT'!$D$11:$L$3938,9,0)</f>
        <v>1700</v>
      </c>
      <c r="Q106" s="42">
        <f>VLOOKUP(G106&amp;"Vị trí 2",'[1]14_ODT'!$D$11:$L$3938,9,0)</f>
        <v>720</v>
      </c>
      <c r="R106" s="42">
        <f>VLOOKUP(G106&amp;"Vị trí 3",'[1]14_ODT'!$D$11:$L$3938,9,0)</f>
        <v>600</v>
      </c>
      <c r="S106" s="42">
        <f>VLOOKUP(G106&amp;"Vị trí 4",'[1]14_ODT'!$D$11:$L$3938,9,0)</f>
        <v>420</v>
      </c>
      <c r="T106" s="61"/>
      <c r="U106" s="61"/>
      <c r="V106" s="61"/>
      <c r="W106" s="61"/>
      <c r="X106" s="62"/>
      <c r="Y106" s="62"/>
      <c r="Z106" s="62"/>
      <c r="AA106" s="62"/>
      <c r="AB106" s="61"/>
      <c r="AC106" s="61"/>
      <c r="AD106" s="61"/>
      <c r="AE106" s="61"/>
      <c r="AF106" s="62"/>
      <c r="AG106" s="62"/>
      <c r="AH106" s="62"/>
      <c r="AI106" s="62"/>
      <c r="AJ106" s="37">
        <v>15.610021786492375</v>
      </c>
      <c r="AK106" s="63"/>
      <c r="AL106" s="63" t="e">
        <f>ROUNDDOWN(AJ106*#REF!/#REF!,1)</f>
        <v>#REF!</v>
      </c>
      <c r="AM106" s="65" t="e">
        <f t="shared" si="4"/>
        <v>#REF!</v>
      </c>
      <c r="AN106" s="65" t="e">
        <f t="shared" si="4"/>
        <v>#REF!</v>
      </c>
      <c r="AO106" s="65" t="e">
        <f t="shared" si="4"/>
        <v>#REF!</v>
      </c>
      <c r="AP106" s="65" t="e">
        <f t="shared" si="4"/>
        <v>#REF!</v>
      </c>
      <c r="AQ106" s="66" t="e">
        <f t="shared" si="5"/>
        <v>#REF!</v>
      </c>
      <c r="AR106" s="66" t="e">
        <f t="shared" si="5"/>
        <v>#REF!</v>
      </c>
      <c r="AS106" s="66" t="e">
        <f t="shared" si="5"/>
        <v>#REF!</v>
      </c>
      <c r="AT106" s="66" t="e">
        <f t="shared" si="5"/>
        <v>#REF!</v>
      </c>
      <c r="AU106" s="67" t="e">
        <f>AM106*0.15</f>
        <v>#REF!</v>
      </c>
      <c r="AV106" s="64" t="s">
        <v>1</v>
      </c>
      <c r="AW106" s="68"/>
      <c r="AX106" s="69"/>
      <c r="AY106" s="69"/>
      <c r="AZ106" s="69"/>
      <c r="BA106" s="61"/>
      <c r="BB106" s="61"/>
      <c r="BC106" s="61"/>
      <c r="BD106" s="61"/>
      <c r="BE106" s="44" t="e">
        <f>AT106-AU106</f>
        <v>#REF!</v>
      </c>
    </row>
    <row r="107" spans="1:57" s="34" customFormat="1" ht="34.5" hidden="1" customHeight="1" x14ac:dyDescent="0.25">
      <c r="F107" s="36"/>
      <c r="G107" s="41"/>
      <c r="H107" s="93" t="s">
        <v>81</v>
      </c>
      <c r="I107" s="93" t="s">
        <v>81</v>
      </c>
      <c r="J107" s="35"/>
      <c r="K107" s="93" t="s">
        <v>81</v>
      </c>
      <c r="L107" s="42"/>
      <c r="M107" s="42"/>
      <c r="N107" s="42"/>
      <c r="O107" s="42"/>
      <c r="P107" s="42"/>
      <c r="Q107" s="42"/>
      <c r="R107" s="42"/>
      <c r="S107" s="42"/>
      <c r="T107" s="61"/>
      <c r="U107" s="61"/>
      <c r="V107" s="61"/>
      <c r="W107" s="61"/>
      <c r="X107" s="62"/>
      <c r="Y107" s="62"/>
      <c r="Z107" s="62"/>
      <c r="AA107" s="62"/>
      <c r="AB107" s="61"/>
      <c r="AC107" s="61"/>
      <c r="AD107" s="61"/>
      <c r="AE107" s="61"/>
      <c r="AF107" s="62"/>
      <c r="AG107" s="62"/>
      <c r="AH107" s="62"/>
      <c r="AI107" s="62"/>
      <c r="AJ107" s="37"/>
      <c r="AK107" s="63"/>
      <c r="AL107" s="63"/>
      <c r="AM107" s="65"/>
      <c r="AN107" s="65"/>
      <c r="AO107" s="65"/>
      <c r="AP107" s="65"/>
      <c r="AQ107" s="66"/>
      <c r="AR107" s="66"/>
      <c r="AS107" s="66"/>
      <c r="AT107" s="66"/>
      <c r="AU107" s="67"/>
      <c r="AV107" s="64"/>
      <c r="AW107" s="68"/>
      <c r="AX107" s="69"/>
      <c r="AY107" s="69"/>
      <c r="AZ107" s="69"/>
      <c r="BA107" s="61"/>
      <c r="BB107" s="61"/>
      <c r="BC107" s="61"/>
      <c r="BD107" s="61"/>
      <c r="BE107" s="44"/>
    </row>
    <row r="108" spans="1:57" s="34" customFormat="1" ht="34.5" hidden="1" customHeight="1" x14ac:dyDescent="0.25">
      <c r="F108" s="36"/>
      <c r="G108" s="41"/>
      <c r="H108" s="93" t="s">
        <v>81</v>
      </c>
      <c r="I108" s="93" t="s">
        <v>81</v>
      </c>
      <c r="J108" s="35"/>
      <c r="K108" s="93" t="s">
        <v>81</v>
      </c>
      <c r="L108" s="42"/>
      <c r="M108" s="42"/>
      <c r="N108" s="42"/>
      <c r="O108" s="42"/>
      <c r="P108" s="42"/>
      <c r="Q108" s="42"/>
      <c r="R108" s="42"/>
      <c r="S108" s="42"/>
      <c r="T108" s="61"/>
      <c r="U108" s="61"/>
      <c r="V108" s="61"/>
      <c r="W108" s="61"/>
      <c r="X108" s="62"/>
      <c r="Y108" s="62"/>
      <c r="Z108" s="62"/>
      <c r="AA108" s="62"/>
      <c r="AB108" s="61"/>
      <c r="AC108" s="61"/>
      <c r="AD108" s="61"/>
      <c r="AE108" s="61"/>
      <c r="AF108" s="62"/>
      <c r="AG108" s="62"/>
      <c r="AH108" s="62"/>
      <c r="AI108" s="62"/>
      <c r="AJ108" s="37"/>
      <c r="AK108" s="63"/>
      <c r="AL108" s="63"/>
      <c r="AM108" s="65"/>
      <c r="AN108" s="65"/>
      <c r="AO108" s="65"/>
      <c r="AP108" s="65"/>
      <c r="AQ108" s="66"/>
      <c r="AR108" s="66"/>
      <c r="AS108" s="66"/>
      <c r="AT108" s="66"/>
      <c r="AU108" s="67"/>
      <c r="AV108" s="64"/>
      <c r="AW108" s="68"/>
      <c r="AX108" s="69"/>
      <c r="AY108" s="69"/>
      <c r="AZ108" s="69"/>
      <c r="BA108" s="61"/>
      <c r="BB108" s="61"/>
      <c r="BC108" s="61"/>
      <c r="BD108" s="61"/>
      <c r="BE108" s="44"/>
    </row>
    <row r="109" spans="1:57" s="34" customFormat="1" ht="34.5" hidden="1" customHeight="1" x14ac:dyDescent="0.25">
      <c r="F109" s="36"/>
      <c r="G109" s="41"/>
      <c r="H109" s="93" t="s">
        <v>81</v>
      </c>
      <c r="I109" s="93" t="s">
        <v>81</v>
      </c>
      <c r="J109" s="35"/>
      <c r="K109" s="93" t="s">
        <v>81</v>
      </c>
      <c r="L109" s="42"/>
      <c r="M109" s="42"/>
      <c r="N109" s="42"/>
      <c r="O109" s="42"/>
      <c r="P109" s="42"/>
      <c r="Q109" s="42"/>
      <c r="R109" s="42"/>
      <c r="S109" s="42"/>
      <c r="T109" s="61"/>
      <c r="U109" s="61"/>
      <c r="V109" s="61"/>
      <c r="W109" s="61"/>
      <c r="X109" s="62"/>
      <c r="Y109" s="62"/>
      <c r="Z109" s="62"/>
      <c r="AA109" s="62"/>
      <c r="AB109" s="61"/>
      <c r="AC109" s="61"/>
      <c r="AD109" s="61"/>
      <c r="AE109" s="61"/>
      <c r="AF109" s="62"/>
      <c r="AG109" s="62"/>
      <c r="AH109" s="62"/>
      <c r="AI109" s="62"/>
      <c r="AJ109" s="37"/>
      <c r="AK109" s="63"/>
      <c r="AL109" s="63"/>
      <c r="AM109" s="65"/>
      <c r="AN109" s="65"/>
      <c r="AO109" s="65"/>
      <c r="AP109" s="65"/>
      <c r="AQ109" s="66"/>
      <c r="AR109" s="66"/>
      <c r="AS109" s="66"/>
      <c r="AT109" s="66"/>
      <c r="AU109" s="67"/>
      <c r="AV109" s="64"/>
      <c r="AW109" s="68"/>
      <c r="AX109" s="69"/>
      <c r="AY109" s="69"/>
      <c r="AZ109" s="69"/>
      <c r="BA109" s="61"/>
      <c r="BB109" s="61"/>
      <c r="BC109" s="61"/>
      <c r="BD109" s="61"/>
      <c r="BE109" s="44"/>
    </row>
    <row r="110" spans="1:57" s="34" customFormat="1" ht="34.5" hidden="1" customHeight="1" x14ac:dyDescent="0.25">
      <c r="F110" s="36"/>
      <c r="G110" s="41"/>
      <c r="H110" s="93" t="s">
        <v>81</v>
      </c>
      <c r="I110" s="93" t="s">
        <v>81</v>
      </c>
      <c r="J110" s="35"/>
      <c r="K110" s="93" t="s">
        <v>81</v>
      </c>
      <c r="L110" s="42"/>
      <c r="M110" s="42"/>
      <c r="N110" s="42"/>
      <c r="O110" s="42"/>
      <c r="P110" s="42"/>
      <c r="Q110" s="42"/>
      <c r="R110" s="42"/>
      <c r="S110" s="42"/>
      <c r="T110" s="61"/>
      <c r="U110" s="61"/>
      <c r="V110" s="61"/>
      <c r="W110" s="61"/>
      <c r="X110" s="62"/>
      <c r="Y110" s="62"/>
      <c r="Z110" s="62"/>
      <c r="AA110" s="62"/>
      <c r="AB110" s="61"/>
      <c r="AC110" s="61"/>
      <c r="AD110" s="61"/>
      <c r="AE110" s="61"/>
      <c r="AF110" s="62"/>
      <c r="AG110" s="62"/>
      <c r="AH110" s="62"/>
      <c r="AI110" s="62"/>
      <c r="AJ110" s="37"/>
      <c r="AK110" s="63"/>
      <c r="AL110" s="63"/>
      <c r="AM110" s="65"/>
      <c r="AN110" s="65"/>
      <c r="AO110" s="65"/>
      <c r="AP110" s="65"/>
      <c r="AQ110" s="66"/>
      <c r="AR110" s="66"/>
      <c r="AS110" s="66"/>
      <c r="AT110" s="66"/>
      <c r="AU110" s="67"/>
      <c r="AV110" s="64"/>
      <c r="AW110" s="68"/>
      <c r="AX110" s="69"/>
      <c r="AY110" s="69"/>
      <c r="AZ110" s="69"/>
      <c r="BA110" s="61"/>
      <c r="BB110" s="61"/>
      <c r="BC110" s="61"/>
      <c r="BD110" s="61"/>
      <c r="BE110" s="44"/>
    </row>
    <row r="111" spans="1:57" s="34" customFormat="1" ht="34.5" hidden="1" customHeight="1" x14ac:dyDescent="0.25">
      <c r="F111" s="36"/>
      <c r="G111" s="41"/>
      <c r="H111" s="93" t="s">
        <v>81</v>
      </c>
      <c r="I111" s="93" t="s">
        <v>81</v>
      </c>
      <c r="J111" s="35"/>
      <c r="K111" s="93" t="s">
        <v>81</v>
      </c>
      <c r="L111" s="42"/>
      <c r="M111" s="42"/>
      <c r="N111" s="42"/>
      <c r="O111" s="42"/>
      <c r="P111" s="42"/>
      <c r="Q111" s="42"/>
      <c r="R111" s="42"/>
      <c r="S111" s="42"/>
      <c r="T111" s="61"/>
      <c r="U111" s="61"/>
      <c r="V111" s="61"/>
      <c r="W111" s="61"/>
      <c r="X111" s="62"/>
      <c r="Y111" s="62"/>
      <c r="Z111" s="62"/>
      <c r="AA111" s="62"/>
      <c r="AB111" s="61"/>
      <c r="AC111" s="61"/>
      <c r="AD111" s="61"/>
      <c r="AE111" s="61"/>
      <c r="AF111" s="62"/>
      <c r="AG111" s="62"/>
      <c r="AH111" s="62"/>
      <c r="AI111" s="62"/>
      <c r="AJ111" s="37"/>
      <c r="AK111" s="63"/>
      <c r="AL111" s="63"/>
      <c r="AM111" s="65"/>
      <c r="AN111" s="65"/>
      <c r="AO111" s="65"/>
      <c r="AP111" s="65"/>
      <c r="AQ111" s="66"/>
      <c r="AR111" s="66"/>
      <c r="AS111" s="66"/>
      <c r="AT111" s="66"/>
      <c r="AU111" s="67"/>
      <c r="AV111" s="64"/>
      <c r="AW111" s="68"/>
      <c r="AX111" s="69"/>
      <c r="AY111" s="69"/>
      <c r="AZ111" s="69"/>
      <c r="BA111" s="61"/>
      <c r="BB111" s="61"/>
      <c r="BC111" s="61"/>
      <c r="BD111" s="61"/>
      <c r="BE111" s="44"/>
    </row>
    <row r="112" spans="1:57" s="34" customFormat="1" ht="34.5" hidden="1" customHeight="1" x14ac:dyDescent="0.25">
      <c r="F112" s="36"/>
      <c r="G112" s="41"/>
      <c r="H112" s="93" t="s">
        <v>81</v>
      </c>
      <c r="I112" s="93" t="s">
        <v>81</v>
      </c>
      <c r="J112" s="35"/>
      <c r="K112" s="93" t="s">
        <v>81</v>
      </c>
      <c r="L112" s="42"/>
      <c r="M112" s="42"/>
      <c r="N112" s="42"/>
      <c r="O112" s="42"/>
      <c r="P112" s="42"/>
      <c r="Q112" s="42"/>
      <c r="R112" s="42"/>
      <c r="S112" s="42"/>
      <c r="T112" s="61"/>
      <c r="U112" s="61"/>
      <c r="V112" s="61"/>
      <c r="W112" s="61"/>
      <c r="X112" s="62"/>
      <c r="Y112" s="62"/>
      <c r="Z112" s="62"/>
      <c r="AA112" s="62"/>
      <c r="AB112" s="61"/>
      <c r="AC112" s="61"/>
      <c r="AD112" s="61"/>
      <c r="AE112" s="61"/>
      <c r="AF112" s="62"/>
      <c r="AG112" s="62"/>
      <c r="AH112" s="62"/>
      <c r="AI112" s="62"/>
      <c r="AJ112" s="37"/>
      <c r="AK112" s="63"/>
      <c r="AL112" s="63"/>
      <c r="AM112" s="65"/>
      <c r="AN112" s="65"/>
      <c r="AO112" s="65"/>
      <c r="AP112" s="65"/>
      <c r="AQ112" s="66"/>
      <c r="AR112" s="66"/>
      <c r="AS112" s="66"/>
      <c r="AT112" s="66"/>
      <c r="AU112" s="67"/>
      <c r="AV112" s="64"/>
      <c r="AW112" s="68"/>
      <c r="AX112" s="69"/>
      <c r="AY112" s="69"/>
      <c r="AZ112" s="69"/>
      <c r="BA112" s="61"/>
      <c r="BB112" s="61"/>
      <c r="BC112" s="61"/>
      <c r="BD112" s="61"/>
      <c r="BE112" s="44"/>
    </row>
    <row r="113" spans="1:57" s="34" customFormat="1" ht="34.5" customHeight="1" x14ac:dyDescent="0.25">
      <c r="A113" s="34" t="str">
        <f t="shared" si="0"/>
        <v>LK79DT_D2+1</v>
      </c>
      <c r="B113" s="34" t="str">
        <f t="shared" si="1"/>
        <v>LK79DT_D2+2</v>
      </c>
      <c r="C113" s="34" t="str">
        <f t="shared" si="2"/>
        <v>LK79DT_D2+3</v>
      </c>
      <c r="D113" s="34" t="str">
        <f t="shared" si="3"/>
        <v>LK79DT_D2+4</v>
      </c>
      <c r="E113" s="34" t="s">
        <v>1</v>
      </c>
      <c r="F113" s="36"/>
      <c r="G113" s="41" t="s">
        <v>52</v>
      </c>
      <c r="H113" s="93" t="s">
        <v>49</v>
      </c>
      <c r="I113" s="92" t="s">
        <v>24</v>
      </c>
      <c r="J113" s="35" t="s">
        <v>49</v>
      </c>
      <c r="K113" s="92" t="s">
        <v>25</v>
      </c>
      <c r="L113" s="42">
        <v>1500</v>
      </c>
      <c r="M113" s="42">
        <v>720</v>
      </c>
      <c r="N113" s="42">
        <v>600</v>
      </c>
      <c r="O113" s="42">
        <v>420</v>
      </c>
      <c r="P113" s="42">
        <f>VLOOKUP(G113&amp;"Vị trí 1",'[1]14_ODT'!$D$11:$L$3938,9,0)</f>
        <v>1500</v>
      </c>
      <c r="Q113" s="42">
        <f>VLOOKUP(G113&amp;"Vị trí 2",'[1]14_ODT'!$D$11:$L$3938,9,0)</f>
        <v>720</v>
      </c>
      <c r="R113" s="42">
        <f>VLOOKUP(G113&amp;"Vị trí 3",'[1]14_ODT'!$D$11:$L$3938,9,0)</f>
        <v>600</v>
      </c>
      <c r="S113" s="42">
        <f>VLOOKUP(G113&amp;"Vị trí 4",'[1]14_ODT'!$D$11:$L$3938,9,0)</f>
        <v>420</v>
      </c>
      <c r="T113" s="61"/>
      <c r="U113" s="61" t="e">
        <f>VLOOKUP(B113,[1]bieutonghopphieudieutra!$E$4:$Z$1730,32,0)</f>
        <v>#N/A</v>
      </c>
      <c r="V113" s="61"/>
      <c r="W113" s="61"/>
      <c r="X113" s="62"/>
      <c r="Y113" s="62" t="e">
        <f>U113/M113</f>
        <v>#N/A</v>
      </c>
      <c r="Z113" s="62"/>
      <c r="AA113" s="62"/>
      <c r="AB113" s="61"/>
      <c r="AC113" s="61"/>
      <c r="AD113" s="61"/>
      <c r="AE113" s="61"/>
      <c r="AF113" s="62"/>
      <c r="AG113" s="62"/>
      <c r="AH113" s="62"/>
      <c r="AI113" s="62"/>
      <c r="AJ113" s="37">
        <v>12.94</v>
      </c>
      <c r="AK113" s="63"/>
      <c r="AL113" s="63" t="e">
        <f>ROUNDDOWN(AJ113*#REF!/#REF!,1)</f>
        <v>#REF!</v>
      </c>
      <c r="AM113" s="65" t="e">
        <f t="shared" ref="AM113:AP120" si="17">L113*$AL113</f>
        <v>#REF!</v>
      </c>
      <c r="AN113" s="65" t="e">
        <f t="shared" si="17"/>
        <v>#REF!</v>
      </c>
      <c r="AO113" s="65" t="e">
        <f t="shared" si="17"/>
        <v>#REF!</v>
      </c>
      <c r="AP113" s="65" t="e">
        <f t="shared" si="17"/>
        <v>#REF!</v>
      </c>
      <c r="AQ113" s="66" t="e">
        <f t="shared" ref="AQ113:AU155" si="18">IF(AM113&lt;1000,ROUND(AM113,-1),ROUND(AM113,-2))</f>
        <v>#REF!</v>
      </c>
      <c r="AR113" s="66" t="e">
        <f t="shared" si="18"/>
        <v>#REF!</v>
      </c>
      <c r="AS113" s="66" t="e">
        <f t="shared" si="18"/>
        <v>#REF!</v>
      </c>
      <c r="AT113" s="66" t="e">
        <f t="shared" si="18"/>
        <v>#REF!</v>
      </c>
      <c r="AU113" s="67" t="e">
        <f>AM113*0.15</f>
        <v>#REF!</v>
      </c>
      <c r="AV113" s="64" t="s">
        <v>1</v>
      </c>
      <c r="AW113" s="68">
        <v>1400</v>
      </c>
      <c r="AX113" s="69">
        <v>979.99999999999989</v>
      </c>
      <c r="AY113" s="69">
        <v>770</v>
      </c>
      <c r="AZ113" s="69">
        <v>525</v>
      </c>
      <c r="BA113" s="61">
        <v>1200</v>
      </c>
      <c r="BB113" s="61">
        <v>840</v>
      </c>
      <c r="BC113" s="61">
        <v>660</v>
      </c>
      <c r="BD113" s="61">
        <v>450</v>
      </c>
      <c r="BE113" s="44" t="e">
        <f>AT113-AU113</f>
        <v>#REF!</v>
      </c>
    </row>
    <row r="114" spans="1:57" s="34" customFormat="1" ht="34.5" hidden="1" customHeight="1" x14ac:dyDescent="0.25">
      <c r="F114" s="36"/>
      <c r="G114" s="41"/>
      <c r="H114" s="93" t="s">
        <v>81</v>
      </c>
      <c r="I114" s="93" t="s">
        <v>81</v>
      </c>
      <c r="J114" s="35"/>
      <c r="K114" s="93" t="s">
        <v>81</v>
      </c>
      <c r="L114" s="42"/>
      <c r="M114" s="42"/>
      <c r="N114" s="42"/>
      <c r="O114" s="42"/>
      <c r="P114" s="42"/>
      <c r="Q114" s="42"/>
      <c r="R114" s="42"/>
      <c r="S114" s="42"/>
      <c r="T114" s="61"/>
      <c r="U114" s="61"/>
      <c r="V114" s="61"/>
      <c r="W114" s="61"/>
      <c r="X114" s="62"/>
      <c r="Y114" s="62"/>
      <c r="Z114" s="62"/>
      <c r="AA114" s="62"/>
      <c r="AB114" s="61"/>
      <c r="AC114" s="61"/>
      <c r="AD114" s="61"/>
      <c r="AE114" s="61"/>
      <c r="AF114" s="62"/>
      <c r="AG114" s="62"/>
      <c r="AH114" s="62"/>
      <c r="AI114" s="62"/>
      <c r="AJ114" s="37"/>
      <c r="AK114" s="63"/>
      <c r="AL114" s="63"/>
      <c r="AM114" s="65"/>
      <c r="AN114" s="65"/>
      <c r="AO114" s="65"/>
      <c r="AP114" s="65"/>
      <c r="AQ114" s="66"/>
      <c r="AR114" s="66"/>
      <c r="AS114" s="66"/>
      <c r="AT114" s="66"/>
      <c r="AU114" s="67"/>
      <c r="AV114" s="64"/>
      <c r="AW114" s="68"/>
      <c r="AX114" s="69"/>
      <c r="AY114" s="69"/>
      <c r="AZ114" s="69"/>
      <c r="BA114" s="61"/>
      <c r="BB114" s="61"/>
      <c r="BC114" s="61"/>
      <c r="BD114" s="61"/>
      <c r="BE114" s="44"/>
    </row>
    <row r="115" spans="1:57" s="34" customFormat="1" ht="34.5" hidden="1" customHeight="1" x14ac:dyDescent="0.25">
      <c r="F115" s="36"/>
      <c r="G115" s="41"/>
      <c r="H115" s="93" t="s">
        <v>81</v>
      </c>
      <c r="I115" s="93" t="s">
        <v>81</v>
      </c>
      <c r="J115" s="35"/>
      <c r="K115" s="93" t="s">
        <v>81</v>
      </c>
      <c r="L115" s="42"/>
      <c r="M115" s="42"/>
      <c r="N115" s="42"/>
      <c r="O115" s="42"/>
      <c r="P115" s="42"/>
      <c r="Q115" s="42"/>
      <c r="R115" s="42"/>
      <c r="S115" s="42"/>
      <c r="T115" s="61"/>
      <c r="U115" s="61"/>
      <c r="V115" s="61"/>
      <c r="W115" s="61"/>
      <c r="X115" s="62"/>
      <c r="Y115" s="62"/>
      <c r="Z115" s="62"/>
      <c r="AA115" s="62"/>
      <c r="AB115" s="61"/>
      <c r="AC115" s="61"/>
      <c r="AD115" s="61"/>
      <c r="AE115" s="61"/>
      <c r="AF115" s="62"/>
      <c r="AG115" s="62"/>
      <c r="AH115" s="62"/>
      <c r="AI115" s="62"/>
      <c r="AJ115" s="37"/>
      <c r="AK115" s="63"/>
      <c r="AL115" s="63"/>
      <c r="AM115" s="65"/>
      <c r="AN115" s="65"/>
      <c r="AO115" s="65"/>
      <c r="AP115" s="65"/>
      <c r="AQ115" s="66"/>
      <c r="AR115" s="66"/>
      <c r="AS115" s="66"/>
      <c r="AT115" s="66"/>
      <c r="AU115" s="67"/>
      <c r="AV115" s="64"/>
      <c r="AW115" s="68"/>
      <c r="AX115" s="69"/>
      <c r="AY115" s="69"/>
      <c r="AZ115" s="69"/>
      <c r="BA115" s="61"/>
      <c r="BB115" s="61"/>
      <c r="BC115" s="61"/>
      <c r="BD115" s="61"/>
      <c r="BE115" s="44"/>
    </row>
    <row r="116" spans="1:57" s="34" customFormat="1" ht="34.5" hidden="1" customHeight="1" x14ac:dyDescent="0.25">
      <c r="F116" s="36"/>
      <c r="G116" s="41"/>
      <c r="H116" s="93" t="s">
        <v>81</v>
      </c>
      <c r="I116" s="93" t="s">
        <v>81</v>
      </c>
      <c r="J116" s="35"/>
      <c r="K116" s="93" t="s">
        <v>81</v>
      </c>
      <c r="L116" s="42"/>
      <c r="M116" s="42"/>
      <c r="N116" s="42"/>
      <c r="O116" s="42"/>
      <c r="P116" s="42"/>
      <c r="Q116" s="42"/>
      <c r="R116" s="42"/>
      <c r="S116" s="42"/>
      <c r="T116" s="61"/>
      <c r="U116" s="61"/>
      <c r="V116" s="61"/>
      <c r="W116" s="61"/>
      <c r="X116" s="62"/>
      <c r="Y116" s="62"/>
      <c r="Z116" s="62"/>
      <c r="AA116" s="62"/>
      <c r="AB116" s="61"/>
      <c r="AC116" s="61"/>
      <c r="AD116" s="61"/>
      <c r="AE116" s="61"/>
      <c r="AF116" s="62"/>
      <c r="AG116" s="62"/>
      <c r="AH116" s="62"/>
      <c r="AI116" s="62"/>
      <c r="AJ116" s="37"/>
      <c r="AK116" s="63"/>
      <c r="AL116" s="63"/>
      <c r="AM116" s="65"/>
      <c r="AN116" s="65"/>
      <c r="AO116" s="65"/>
      <c r="AP116" s="65"/>
      <c r="AQ116" s="66"/>
      <c r="AR116" s="66"/>
      <c r="AS116" s="66"/>
      <c r="AT116" s="66"/>
      <c r="AU116" s="67"/>
      <c r="AV116" s="64"/>
      <c r="AW116" s="68"/>
      <c r="AX116" s="69"/>
      <c r="AY116" s="69"/>
      <c r="AZ116" s="69"/>
      <c r="BA116" s="61"/>
      <c r="BB116" s="61"/>
      <c r="BC116" s="61"/>
      <c r="BD116" s="61"/>
      <c r="BE116" s="44"/>
    </row>
    <row r="117" spans="1:57" s="34" customFormat="1" ht="34.5" hidden="1" customHeight="1" x14ac:dyDescent="0.25">
      <c r="F117" s="36"/>
      <c r="G117" s="41"/>
      <c r="H117" s="93" t="s">
        <v>81</v>
      </c>
      <c r="I117" s="93" t="s">
        <v>81</v>
      </c>
      <c r="J117" s="35"/>
      <c r="K117" s="93" t="s">
        <v>81</v>
      </c>
      <c r="L117" s="42"/>
      <c r="M117" s="42"/>
      <c r="N117" s="42"/>
      <c r="O117" s="42"/>
      <c r="P117" s="42"/>
      <c r="Q117" s="42"/>
      <c r="R117" s="42"/>
      <c r="S117" s="42"/>
      <c r="T117" s="61"/>
      <c r="U117" s="61"/>
      <c r="V117" s="61"/>
      <c r="W117" s="61"/>
      <c r="X117" s="62"/>
      <c r="Y117" s="62"/>
      <c r="Z117" s="62"/>
      <c r="AA117" s="62"/>
      <c r="AB117" s="61"/>
      <c r="AC117" s="61"/>
      <c r="AD117" s="61"/>
      <c r="AE117" s="61"/>
      <c r="AF117" s="62"/>
      <c r="AG117" s="62"/>
      <c r="AH117" s="62"/>
      <c r="AI117" s="62"/>
      <c r="AJ117" s="37"/>
      <c r="AK117" s="63"/>
      <c r="AL117" s="63"/>
      <c r="AM117" s="65"/>
      <c r="AN117" s="65"/>
      <c r="AO117" s="65"/>
      <c r="AP117" s="65"/>
      <c r="AQ117" s="66"/>
      <c r="AR117" s="66"/>
      <c r="AS117" s="66"/>
      <c r="AT117" s="66"/>
      <c r="AU117" s="67"/>
      <c r="AV117" s="64"/>
      <c r="AW117" s="68"/>
      <c r="AX117" s="69"/>
      <c r="AY117" s="69"/>
      <c r="AZ117" s="69"/>
      <c r="BA117" s="61"/>
      <c r="BB117" s="61"/>
      <c r="BC117" s="61"/>
      <c r="BD117" s="61"/>
      <c r="BE117" s="44"/>
    </row>
    <row r="118" spans="1:57" s="34" customFormat="1" ht="34.5" hidden="1" customHeight="1" x14ac:dyDescent="0.25">
      <c r="F118" s="36"/>
      <c r="G118" s="41"/>
      <c r="H118" s="93" t="s">
        <v>81</v>
      </c>
      <c r="I118" s="93" t="s">
        <v>81</v>
      </c>
      <c r="J118" s="35"/>
      <c r="K118" s="93" t="s">
        <v>81</v>
      </c>
      <c r="L118" s="42"/>
      <c r="M118" s="42"/>
      <c r="N118" s="42"/>
      <c r="O118" s="42"/>
      <c r="P118" s="42"/>
      <c r="Q118" s="42"/>
      <c r="R118" s="42"/>
      <c r="S118" s="42"/>
      <c r="T118" s="61"/>
      <c r="U118" s="61"/>
      <c r="V118" s="61"/>
      <c r="W118" s="61"/>
      <c r="X118" s="62"/>
      <c r="Y118" s="62"/>
      <c r="Z118" s="62"/>
      <c r="AA118" s="62"/>
      <c r="AB118" s="61"/>
      <c r="AC118" s="61"/>
      <c r="AD118" s="61"/>
      <c r="AE118" s="61"/>
      <c r="AF118" s="62"/>
      <c r="AG118" s="62"/>
      <c r="AH118" s="62"/>
      <c r="AI118" s="62"/>
      <c r="AJ118" s="37"/>
      <c r="AK118" s="63"/>
      <c r="AL118" s="63"/>
      <c r="AM118" s="65"/>
      <c r="AN118" s="65"/>
      <c r="AO118" s="65"/>
      <c r="AP118" s="65"/>
      <c r="AQ118" s="66"/>
      <c r="AR118" s="66"/>
      <c r="AS118" s="66"/>
      <c r="AT118" s="66"/>
      <c r="AU118" s="67"/>
      <c r="AV118" s="64"/>
      <c r="AW118" s="68"/>
      <c r="AX118" s="69"/>
      <c r="AY118" s="69"/>
      <c r="AZ118" s="69"/>
      <c r="BA118" s="61"/>
      <c r="BB118" s="61"/>
      <c r="BC118" s="61"/>
      <c r="BD118" s="61"/>
      <c r="BE118" s="44"/>
    </row>
    <row r="119" spans="1:57" s="34" customFormat="1" ht="34.5" hidden="1" customHeight="1" x14ac:dyDescent="0.25">
      <c r="F119" s="36"/>
      <c r="G119" s="41"/>
      <c r="H119" s="93" t="s">
        <v>81</v>
      </c>
      <c r="I119" s="93" t="s">
        <v>81</v>
      </c>
      <c r="J119" s="35"/>
      <c r="K119" s="93" t="s">
        <v>81</v>
      </c>
      <c r="L119" s="42"/>
      <c r="M119" s="42"/>
      <c r="N119" s="42"/>
      <c r="O119" s="42"/>
      <c r="P119" s="42"/>
      <c r="Q119" s="42"/>
      <c r="R119" s="42"/>
      <c r="S119" s="42"/>
      <c r="T119" s="61"/>
      <c r="U119" s="61"/>
      <c r="V119" s="61"/>
      <c r="W119" s="61"/>
      <c r="X119" s="62"/>
      <c r="Y119" s="62"/>
      <c r="Z119" s="62"/>
      <c r="AA119" s="62"/>
      <c r="AB119" s="61"/>
      <c r="AC119" s="61"/>
      <c r="AD119" s="61"/>
      <c r="AE119" s="61"/>
      <c r="AF119" s="62"/>
      <c r="AG119" s="62"/>
      <c r="AH119" s="62"/>
      <c r="AI119" s="62"/>
      <c r="AJ119" s="37"/>
      <c r="AK119" s="63"/>
      <c r="AL119" s="63"/>
      <c r="AM119" s="65"/>
      <c r="AN119" s="65"/>
      <c r="AO119" s="65"/>
      <c r="AP119" s="65"/>
      <c r="AQ119" s="66"/>
      <c r="AR119" s="66"/>
      <c r="AS119" s="66"/>
      <c r="AT119" s="66"/>
      <c r="AU119" s="67"/>
      <c r="AV119" s="64"/>
      <c r="AW119" s="68"/>
      <c r="AX119" s="69"/>
      <c r="AY119" s="69"/>
      <c r="AZ119" s="69"/>
      <c r="BA119" s="61"/>
      <c r="BB119" s="61"/>
      <c r="BC119" s="61"/>
      <c r="BD119" s="61"/>
      <c r="BE119" s="44"/>
    </row>
    <row r="120" spans="1:57" s="34" customFormat="1" ht="44.25" customHeight="1" x14ac:dyDescent="0.25">
      <c r="A120" s="34" t="str">
        <f t="shared" si="0"/>
        <v>LK82DT, LK15NT+1</v>
      </c>
      <c r="B120" s="34" t="str">
        <f t="shared" si="1"/>
        <v>LK82DT, LK15NT+2</v>
      </c>
      <c r="C120" s="34" t="str">
        <f t="shared" si="2"/>
        <v>LK82DT, LK15NT+3</v>
      </c>
      <c r="D120" s="34" t="str">
        <f t="shared" si="3"/>
        <v>LK82DT, LK15NT+4</v>
      </c>
      <c r="E120" s="34" t="s">
        <v>1</v>
      </c>
      <c r="F120" s="36">
        <v>82</v>
      </c>
      <c r="G120" s="41" t="s">
        <v>91</v>
      </c>
      <c r="H120" s="93" t="s">
        <v>86</v>
      </c>
      <c r="I120" s="92" t="s">
        <v>24</v>
      </c>
      <c r="J120" s="35" t="s">
        <v>65</v>
      </c>
      <c r="K120" s="92" t="s">
        <v>66</v>
      </c>
      <c r="L120" s="21">
        <v>1500</v>
      </c>
      <c r="M120" s="21">
        <v>720</v>
      </c>
      <c r="N120" s="21">
        <v>500</v>
      </c>
      <c r="O120" s="21">
        <v>400</v>
      </c>
      <c r="P120" s="42" t="e">
        <f>VLOOKUP(G120&amp;"Vị trí 1",'[1]14_ODT'!$D$11:$L$3938,9,0)</f>
        <v>#N/A</v>
      </c>
      <c r="Q120" s="42" t="e">
        <f>VLOOKUP(G120&amp;"Vị trí 2",'[1]14_ODT'!$D$11:$L$3938,9,0)</f>
        <v>#N/A</v>
      </c>
      <c r="R120" s="42" t="e">
        <f>VLOOKUP(G120&amp;"Vị trí 3",'[1]14_ODT'!$D$11:$L$3938,9,0)</f>
        <v>#N/A</v>
      </c>
      <c r="S120" s="42" t="e">
        <f>VLOOKUP(G120&amp;"Vị trí 4",'[1]14_ODT'!$D$11:$L$3938,9,0)</f>
        <v>#N/A</v>
      </c>
      <c r="T120" s="61"/>
      <c r="U120" s="61"/>
      <c r="V120" s="61"/>
      <c r="W120" s="61"/>
      <c r="X120" s="62"/>
      <c r="Y120" s="62"/>
      <c r="Z120" s="62"/>
      <c r="AA120" s="62"/>
      <c r="AB120" s="61"/>
      <c r="AC120" s="61"/>
      <c r="AD120" s="61"/>
      <c r="AE120" s="61"/>
      <c r="AF120" s="62"/>
      <c r="AG120" s="62"/>
      <c r="AH120" s="62"/>
      <c r="AI120" s="62"/>
      <c r="AJ120" s="37">
        <v>12.94</v>
      </c>
      <c r="AK120" s="63"/>
      <c r="AL120" s="63" t="e">
        <f>ROUNDDOWN(AJ120*#REF!/#REF!,1)</f>
        <v>#REF!</v>
      </c>
      <c r="AM120" s="65" t="e">
        <f t="shared" si="17"/>
        <v>#REF!</v>
      </c>
      <c r="AN120" s="65" t="e">
        <f t="shared" si="17"/>
        <v>#REF!</v>
      </c>
      <c r="AO120" s="65" t="e">
        <f t="shared" si="17"/>
        <v>#REF!</v>
      </c>
      <c r="AP120" s="65" t="e">
        <f t="shared" si="17"/>
        <v>#REF!</v>
      </c>
      <c r="AQ120" s="66" t="e">
        <f t="shared" si="18"/>
        <v>#REF!</v>
      </c>
      <c r="AR120" s="66" t="e">
        <f t="shared" si="18"/>
        <v>#REF!</v>
      </c>
      <c r="AS120" s="66" t="e">
        <f t="shared" si="18"/>
        <v>#REF!</v>
      </c>
      <c r="AT120" s="66" t="e">
        <f t="shared" si="18"/>
        <v>#REF!</v>
      </c>
      <c r="AU120" s="67" t="e">
        <f>AM120*0.15</f>
        <v>#REF!</v>
      </c>
      <c r="AV120" s="64" t="s">
        <v>1</v>
      </c>
      <c r="AW120" s="68">
        <v>1050</v>
      </c>
      <c r="AX120" s="69">
        <v>630</v>
      </c>
      <c r="AY120" s="69">
        <v>410</v>
      </c>
      <c r="AZ120" s="69">
        <v>290</v>
      </c>
      <c r="BA120" s="61">
        <v>900</v>
      </c>
      <c r="BB120" s="61">
        <v>540</v>
      </c>
      <c r="BC120" s="61">
        <v>350</v>
      </c>
      <c r="BD120" s="61">
        <v>250</v>
      </c>
      <c r="BE120" s="44" t="e">
        <f>AT120-AU120</f>
        <v>#REF!</v>
      </c>
    </row>
    <row r="121" spans="1:57" s="34" customFormat="1" ht="44.25" hidden="1" customHeight="1" x14ac:dyDescent="0.25">
      <c r="F121" s="36"/>
      <c r="G121" s="41"/>
      <c r="H121" s="93" t="s">
        <v>81</v>
      </c>
      <c r="I121" s="93" t="s">
        <v>81</v>
      </c>
      <c r="J121" s="35"/>
      <c r="K121" s="93" t="s">
        <v>81</v>
      </c>
      <c r="L121" s="42"/>
      <c r="M121" s="42"/>
      <c r="N121" s="42"/>
      <c r="O121" s="42"/>
      <c r="P121" s="42"/>
      <c r="Q121" s="42"/>
      <c r="R121" s="42"/>
      <c r="S121" s="42"/>
      <c r="T121" s="61"/>
      <c r="U121" s="61"/>
      <c r="V121" s="61"/>
      <c r="W121" s="61"/>
      <c r="X121" s="62"/>
      <c r="Y121" s="62"/>
      <c r="Z121" s="62"/>
      <c r="AA121" s="62"/>
      <c r="AB121" s="61"/>
      <c r="AC121" s="61"/>
      <c r="AD121" s="61"/>
      <c r="AE121" s="61"/>
      <c r="AF121" s="62"/>
      <c r="AG121" s="62"/>
      <c r="AH121" s="62"/>
      <c r="AI121" s="62"/>
      <c r="AJ121" s="37"/>
      <c r="AK121" s="63"/>
      <c r="AL121" s="63"/>
      <c r="AM121" s="65"/>
      <c r="AN121" s="65"/>
      <c r="AO121" s="65"/>
      <c r="AP121" s="65"/>
      <c r="AQ121" s="66"/>
      <c r="AR121" s="66"/>
      <c r="AS121" s="66"/>
      <c r="AT121" s="66"/>
      <c r="AU121" s="67"/>
      <c r="AV121" s="64"/>
      <c r="AW121" s="68"/>
      <c r="AX121" s="69"/>
      <c r="AY121" s="69"/>
      <c r="AZ121" s="69"/>
      <c r="BA121" s="61"/>
      <c r="BB121" s="61"/>
      <c r="BC121" s="61"/>
      <c r="BD121" s="61"/>
      <c r="BE121" s="44"/>
    </row>
    <row r="122" spans="1:57" s="34" customFormat="1" ht="44.25" hidden="1" customHeight="1" x14ac:dyDescent="0.25">
      <c r="F122" s="36"/>
      <c r="G122" s="41"/>
      <c r="H122" s="93" t="s">
        <v>81</v>
      </c>
      <c r="I122" s="93" t="s">
        <v>81</v>
      </c>
      <c r="J122" s="35"/>
      <c r="K122" s="93" t="s">
        <v>81</v>
      </c>
      <c r="L122" s="42"/>
      <c r="M122" s="42"/>
      <c r="N122" s="42"/>
      <c r="O122" s="42"/>
      <c r="P122" s="42"/>
      <c r="Q122" s="42"/>
      <c r="R122" s="42"/>
      <c r="S122" s="42"/>
      <c r="T122" s="61"/>
      <c r="U122" s="61"/>
      <c r="V122" s="61"/>
      <c r="W122" s="61"/>
      <c r="X122" s="62"/>
      <c r="Y122" s="62"/>
      <c r="Z122" s="62"/>
      <c r="AA122" s="62"/>
      <c r="AB122" s="61"/>
      <c r="AC122" s="61"/>
      <c r="AD122" s="61"/>
      <c r="AE122" s="61"/>
      <c r="AF122" s="62"/>
      <c r="AG122" s="62"/>
      <c r="AH122" s="62"/>
      <c r="AI122" s="62"/>
      <c r="AJ122" s="37"/>
      <c r="AK122" s="63"/>
      <c r="AL122" s="63"/>
      <c r="AM122" s="65"/>
      <c r="AN122" s="65"/>
      <c r="AO122" s="65"/>
      <c r="AP122" s="65"/>
      <c r="AQ122" s="66"/>
      <c r="AR122" s="66"/>
      <c r="AS122" s="66"/>
      <c r="AT122" s="66"/>
      <c r="AU122" s="67"/>
      <c r="AV122" s="64"/>
      <c r="AW122" s="68"/>
      <c r="AX122" s="69"/>
      <c r="AY122" s="69"/>
      <c r="AZ122" s="69"/>
      <c r="BA122" s="61"/>
      <c r="BB122" s="61"/>
      <c r="BC122" s="61"/>
      <c r="BD122" s="61"/>
      <c r="BE122" s="44"/>
    </row>
    <row r="123" spans="1:57" s="34" customFormat="1" ht="44.25" hidden="1" customHeight="1" x14ac:dyDescent="0.25">
      <c r="F123" s="36"/>
      <c r="G123" s="41"/>
      <c r="H123" s="93" t="s">
        <v>81</v>
      </c>
      <c r="I123" s="93" t="s">
        <v>81</v>
      </c>
      <c r="J123" s="35"/>
      <c r="K123" s="93" t="s">
        <v>81</v>
      </c>
      <c r="L123" s="42"/>
      <c r="M123" s="42"/>
      <c r="N123" s="42"/>
      <c r="O123" s="42"/>
      <c r="P123" s="42"/>
      <c r="Q123" s="42"/>
      <c r="R123" s="42"/>
      <c r="S123" s="42"/>
      <c r="T123" s="61"/>
      <c r="U123" s="61"/>
      <c r="V123" s="61"/>
      <c r="W123" s="61"/>
      <c r="X123" s="62"/>
      <c r="Y123" s="62"/>
      <c r="Z123" s="62"/>
      <c r="AA123" s="62"/>
      <c r="AB123" s="61"/>
      <c r="AC123" s="61"/>
      <c r="AD123" s="61"/>
      <c r="AE123" s="61"/>
      <c r="AF123" s="62"/>
      <c r="AG123" s="62"/>
      <c r="AH123" s="62"/>
      <c r="AI123" s="62"/>
      <c r="AJ123" s="37"/>
      <c r="AK123" s="63"/>
      <c r="AL123" s="63"/>
      <c r="AM123" s="65"/>
      <c r="AN123" s="65"/>
      <c r="AO123" s="65"/>
      <c r="AP123" s="65"/>
      <c r="AQ123" s="66"/>
      <c r="AR123" s="66"/>
      <c r="AS123" s="66"/>
      <c r="AT123" s="66"/>
      <c r="AU123" s="67"/>
      <c r="AV123" s="64"/>
      <c r="AW123" s="68"/>
      <c r="AX123" s="69"/>
      <c r="AY123" s="69"/>
      <c r="AZ123" s="69"/>
      <c r="BA123" s="61"/>
      <c r="BB123" s="61"/>
      <c r="BC123" s="61"/>
      <c r="BD123" s="61"/>
      <c r="BE123" s="44"/>
    </row>
    <row r="124" spans="1:57" s="34" customFormat="1" ht="44.25" hidden="1" customHeight="1" x14ac:dyDescent="0.25">
      <c r="F124" s="36"/>
      <c r="G124" s="41"/>
      <c r="H124" s="93" t="s">
        <v>81</v>
      </c>
      <c r="I124" s="93" t="s">
        <v>81</v>
      </c>
      <c r="J124" s="35"/>
      <c r="K124" s="93" t="s">
        <v>81</v>
      </c>
      <c r="L124" s="42"/>
      <c r="M124" s="42"/>
      <c r="N124" s="42"/>
      <c r="O124" s="42"/>
      <c r="P124" s="42"/>
      <c r="Q124" s="42"/>
      <c r="R124" s="42"/>
      <c r="S124" s="42"/>
      <c r="T124" s="61"/>
      <c r="U124" s="61"/>
      <c r="V124" s="61"/>
      <c r="W124" s="61"/>
      <c r="X124" s="62"/>
      <c r="Y124" s="62"/>
      <c r="Z124" s="62"/>
      <c r="AA124" s="62"/>
      <c r="AB124" s="61"/>
      <c r="AC124" s="61"/>
      <c r="AD124" s="61"/>
      <c r="AE124" s="61"/>
      <c r="AF124" s="62"/>
      <c r="AG124" s="62"/>
      <c r="AH124" s="62"/>
      <c r="AI124" s="62"/>
      <c r="AJ124" s="37"/>
      <c r="AK124" s="63"/>
      <c r="AL124" s="63"/>
      <c r="AM124" s="65"/>
      <c r="AN124" s="65"/>
      <c r="AO124" s="65"/>
      <c r="AP124" s="65"/>
      <c r="AQ124" s="66"/>
      <c r="AR124" s="66"/>
      <c r="AS124" s="66"/>
      <c r="AT124" s="66"/>
      <c r="AU124" s="67"/>
      <c r="AV124" s="64"/>
      <c r="AW124" s="68"/>
      <c r="AX124" s="69"/>
      <c r="AY124" s="69"/>
      <c r="AZ124" s="69"/>
      <c r="BA124" s="61"/>
      <c r="BB124" s="61"/>
      <c r="BC124" s="61"/>
      <c r="BD124" s="61"/>
      <c r="BE124" s="44"/>
    </row>
    <row r="125" spans="1:57" s="34" customFormat="1" ht="44.25" hidden="1" customHeight="1" x14ac:dyDescent="0.25">
      <c r="F125" s="36"/>
      <c r="G125" s="41"/>
      <c r="H125" s="93" t="s">
        <v>81</v>
      </c>
      <c r="I125" s="93" t="s">
        <v>81</v>
      </c>
      <c r="J125" s="35"/>
      <c r="K125" s="93" t="s">
        <v>81</v>
      </c>
      <c r="L125" s="42"/>
      <c r="M125" s="42"/>
      <c r="N125" s="42"/>
      <c r="O125" s="42"/>
      <c r="P125" s="42"/>
      <c r="Q125" s="42"/>
      <c r="R125" s="42"/>
      <c r="S125" s="42"/>
      <c r="T125" s="61"/>
      <c r="U125" s="61"/>
      <c r="V125" s="61"/>
      <c r="W125" s="61"/>
      <c r="X125" s="62"/>
      <c r="Y125" s="62"/>
      <c r="Z125" s="62"/>
      <c r="AA125" s="62"/>
      <c r="AB125" s="61"/>
      <c r="AC125" s="61"/>
      <c r="AD125" s="61"/>
      <c r="AE125" s="61"/>
      <c r="AF125" s="62"/>
      <c r="AG125" s="62"/>
      <c r="AH125" s="62"/>
      <c r="AI125" s="62"/>
      <c r="AJ125" s="37"/>
      <c r="AK125" s="63"/>
      <c r="AL125" s="63"/>
      <c r="AM125" s="65"/>
      <c r="AN125" s="65"/>
      <c r="AO125" s="65"/>
      <c r="AP125" s="65"/>
      <c r="AQ125" s="66"/>
      <c r="AR125" s="66"/>
      <c r="AS125" s="66"/>
      <c r="AT125" s="66"/>
      <c r="AU125" s="67"/>
      <c r="AV125" s="64"/>
      <c r="AW125" s="68"/>
      <c r="AX125" s="69"/>
      <c r="AY125" s="69"/>
      <c r="AZ125" s="69"/>
      <c r="BA125" s="61"/>
      <c r="BB125" s="61"/>
      <c r="BC125" s="61"/>
      <c r="BD125" s="61"/>
      <c r="BE125" s="44"/>
    </row>
    <row r="126" spans="1:57" s="34" customFormat="1" ht="44.25" hidden="1" customHeight="1" x14ac:dyDescent="0.25">
      <c r="F126" s="36"/>
      <c r="G126" s="41"/>
      <c r="H126" s="93" t="s">
        <v>81</v>
      </c>
      <c r="I126" s="93" t="s">
        <v>81</v>
      </c>
      <c r="J126" s="35"/>
      <c r="K126" s="93" t="s">
        <v>81</v>
      </c>
      <c r="L126" s="42"/>
      <c r="M126" s="42"/>
      <c r="N126" s="42"/>
      <c r="O126" s="42"/>
      <c r="P126" s="42"/>
      <c r="Q126" s="42"/>
      <c r="R126" s="42"/>
      <c r="S126" s="42"/>
      <c r="T126" s="61"/>
      <c r="U126" s="61"/>
      <c r="V126" s="61"/>
      <c r="W126" s="61"/>
      <c r="X126" s="62"/>
      <c r="Y126" s="62"/>
      <c r="Z126" s="62"/>
      <c r="AA126" s="62"/>
      <c r="AB126" s="61"/>
      <c r="AC126" s="61"/>
      <c r="AD126" s="61"/>
      <c r="AE126" s="61"/>
      <c r="AF126" s="62"/>
      <c r="AG126" s="62"/>
      <c r="AH126" s="62"/>
      <c r="AI126" s="62"/>
      <c r="AJ126" s="37"/>
      <c r="AK126" s="63"/>
      <c r="AL126" s="63"/>
      <c r="AM126" s="65"/>
      <c r="AN126" s="65"/>
      <c r="AO126" s="65"/>
      <c r="AP126" s="65"/>
      <c r="AQ126" s="66"/>
      <c r="AR126" s="66"/>
      <c r="AS126" s="66"/>
      <c r="AT126" s="66"/>
      <c r="AU126" s="67"/>
      <c r="AV126" s="64"/>
      <c r="AW126" s="68"/>
      <c r="AX126" s="69"/>
      <c r="AY126" s="69"/>
      <c r="AZ126" s="69"/>
      <c r="BA126" s="61"/>
      <c r="BB126" s="61"/>
      <c r="BC126" s="61"/>
      <c r="BD126" s="61"/>
      <c r="BE126" s="44"/>
    </row>
    <row r="127" spans="1:57" s="34" customFormat="1" ht="34.5" customHeight="1" x14ac:dyDescent="0.25">
      <c r="A127" s="34" t="str">
        <f t="shared" ref="A127:A155" si="19">G127&amp;"+1"</f>
        <v>LK10NT2_D1+1</v>
      </c>
      <c r="B127" s="34" t="str">
        <f t="shared" ref="B127:B155" si="20">G127&amp;"+2"</f>
        <v>LK10NT2_D1+2</v>
      </c>
      <c r="C127" s="34" t="str">
        <f t="shared" ref="C127:C155" si="21">G127&amp;"+3"</f>
        <v>LK10NT2_D1+3</v>
      </c>
      <c r="D127" s="34" t="str">
        <f t="shared" ref="D127:D155" si="22">G127&amp;"+4"</f>
        <v>LK10NT2_D1+4</v>
      </c>
      <c r="E127" s="34" t="s">
        <v>1</v>
      </c>
      <c r="F127" s="36"/>
      <c r="G127" s="41" t="s">
        <v>21</v>
      </c>
      <c r="H127" s="93" t="s">
        <v>87</v>
      </c>
      <c r="I127" s="92" t="s">
        <v>27</v>
      </c>
      <c r="J127" s="35" t="s">
        <v>67</v>
      </c>
      <c r="K127" s="92" t="s">
        <v>20</v>
      </c>
      <c r="L127" s="42">
        <v>1500</v>
      </c>
      <c r="M127" s="42">
        <v>720</v>
      </c>
      <c r="N127" s="42">
        <v>590</v>
      </c>
      <c r="O127" s="42">
        <v>400</v>
      </c>
      <c r="P127" s="42"/>
      <c r="Q127" s="42"/>
      <c r="R127" s="42"/>
      <c r="S127" s="42"/>
      <c r="T127" s="61" t="str">
        <f t="shared" ref="T127:T155" si="23">G127</f>
        <v>LK10NT2_D1</v>
      </c>
      <c r="U127" s="61"/>
      <c r="V127" s="61"/>
      <c r="W127" s="61"/>
      <c r="X127" s="62"/>
      <c r="Y127" s="62">
        <f>U127/L127</f>
        <v>0</v>
      </c>
      <c r="Z127" s="62">
        <f>V127/M127</f>
        <v>0</v>
      </c>
      <c r="AA127" s="62"/>
      <c r="AB127" s="61">
        <f>X127/O127</f>
        <v>0</v>
      </c>
      <c r="AC127" s="61"/>
      <c r="AD127" s="61"/>
      <c r="AE127" s="61"/>
      <c r="AF127" s="62"/>
      <c r="AG127" s="62"/>
      <c r="AH127" s="62"/>
      <c r="AI127" s="62"/>
      <c r="AJ127" s="37"/>
      <c r="AK127" s="63">
        <v>11.525333333333334</v>
      </c>
      <c r="AL127" s="63"/>
      <c r="AM127" s="65" t="e">
        <f>ROUNDDOWN(AK127*#REF!/#REF!,1)</f>
        <v>#REF!</v>
      </c>
      <c r="AN127" s="65" t="e">
        <f t="shared" ref="AN127:AQ155" si="24">L127*$AM127</f>
        <v>#REF!</v>
      </c>
      <c r="AO127" s="65" t="e">
        <f t="shared" si="24"/>
        <v>#REF!</v>
      </c>
      <c r="AP127" s="65" t="e">
        <f t="shared" si="24"/>
        <v>#REF!</v>
      </c>
      <c r="AQ127" s="66" t="e">
        <f t="shared" si="24"/>
        <v>#REF!</v>
      </c>
      <c r="AR127" s="66" t="e">
        <f t="shared" si="18"/>
        <v>#REF!</v>
      </c>
      <c r="AS127" s="66" t="e">
        <f t="shared" si="18"/>
        <v>#REF!</v>
      </c>
      <c r="AT127" s="66" t="e">
        <f t="shared" si="18"/>
        <v>#REF!</v>
      </c>
      <c r="AU127" s="67" t="e">
        <f t="shared" si="18"/>
        <v>#REF!</v>
      </c>
      <c r="AV127" s="64"/>
      <c r="AW127" s="68" t="s">
        <v>1</v>
      </c>
      <c r="AX127" s="69"/>
      <c r="AY127" s="69">
        <v>240</v>
      </c>
      <c r="AZ127" s="69"/>
      <c r="BA127" s="61"/>
      <c r="BB127" s="61"/>
      <c r="BC127" s="61"/>
      <c r="BD127" s="61"/>
      <c r="BE127" s="44"/>
    </row>
    <row r="128" spans="1:57" s="34" customFormat="1" ht="34.5" hidden="1" customHeight="1" x14ac:dyDescent="0.25">
      <c r="F128" s="36"/>
      <c r="G128" s="41"/>
      <c r="H128" s="93" t="s">
        <v>81</v>
      </c>
      <c r="I128" s="93" t="s">
        <v>81</v>
      </c>
      <c r="J128" s="35"/>
      <c r="K128" s="93" t="s">
        <v>81</v>
      </c>
      <c r="L128" s="42"/>
      <c r="M128" s="42"/>
      <c r="N128" s="42"/>
      <c r="O128" s="42"/>
      <c r="P128" s="42"/>
      <c r="Q128" s="42"/>
      <c r="R128" s="42"/>
      <c r="S128" s="42"/>
      <c r="T128" s="61"/>
      <c r="U128" s="61"/>
      <c r="V128" s="61"/>
      <c r="W128" s="61"/>
      <c r="X128" s="62"/>
      <c r="Y128" s="62"/>
      <c r="Z128" s="62"/>
      <c r="AA128" s="62"/>
      <c r="AB128" s="61"/>
      <c r="AC128" s="61"/>
      <c r="AD128" s="61"/>
      <c r="AE128" s="61"/>
      <c r="AF128" s="62"/>
      <c r="AG128" s="62"/>
      <c r="AH128" s="62"/>
      <c r="AI128" s="62"/>
      <c r="AJ128" s="37"/>
      <c r="AK128" s="63"/>
      <c r="AL128" s="63"/>
      <c r="AM128" s="65"/>
      <c r="AN128" s="65"/>
      <c r="AO128" s="65"/>
      <c r="AP128" s="65"/>
      <c r="AQ128" s="66"/>
      <c r="AR128" s="66"/>
      <c r="AS128" s="66"/>
      <c r="AT128" s="66"/>
      <c r="AU128" s="67"/>
      <c r="AV128" s="64"/>
      <c r="AW128" s="68"/>
      <c r="AX128" s="69"/>
      <c r="AY128" s="69"/>
      <c r="AZ128" s="69"/>
      <c r="BA128" s="61"/>
      <c r="BB128" s="61"/>
      <c r="BC128" s="61"/>
      <c r="BD128" s="61"/>
      <c r="BE128" s="44"/>
    </row>
    <row r="129" spans="1:57" s="34" customFormat="1" ht="34.5" hidden="1" customHeight="1" x14ac:dyDescent="0.25">
      <c r="F129" s="36"/>
      <c r="G129" s="41"/>
      <c r="H129" s="93" t="s">
        <v>81</v>
      </c>
      <c r="I129" s="93" t="s">
        <v>81</v>
      </c>
      <c r="J129" s="35"/>
      <c r="K129" s="93" t="s">
        <v>81</v>
      </c>
      <c r="L129" s="42"/>
      <c r="M129" s="42"/>
      <c r="N129" s="42"/>
      <c r="O129" s="42"/>
      <c r="P129" s="42"/>
      <c r="Q129" s="42"/>
      <c r="R129" s="42"/>
      <c r="S129" s="42"/>
      <c r="T129" s="61"/>
      <c r="U129" s="61"/>
      <c r="V129" s="61"/>
      <c r="W129" s="61"/>
      <c r="X129" s="62"/>
      <c r="Y129" s="62"/>
      <c r="Z129" s="62"/>
      <c r="AA129" s="62"/>
      <c r="AB129" s="61"/>
      <c r="AC129" s="61"/>
      <c r="AD129" s="61"/>
      <c r="AE129" s="61"/>
      <c r="AF129" s="62"/>
      <c r="AG129" s="62"/>
      <c r="AH129" s="62"/>
      <c r="AI129" s="62"/>
      <c r="AJ129" s="37"/>
      <c r="AK129" s="63"/>
      <c r="AL129" s="63"/>
      <c r="AM129" s="65"/>
      <c r="AN129" s="65"/>
      <c r="AO129" s="65"/>
      <c r="AP129" s="65"/>
      <c r="AQ129" s="66"/>
      <c r="AR129" s="66"/>
      <c r="AS129" s="66"/>
      <c r="AT129" s="66"/>
      <c r="AU129" s="67"/>
      <c r="AV129" s="64"/>
      <c r="AW129" s="68"/>
      <c r="AX129" s="69"/>
      <c r="AY129" s="69"/>
      <c r="AZ129" s="69"/>
      <c r="BA129" s="61"/>
      <c r="BB129" s="61"/>
      <c r="BC129" s="61"/>
      <c r="BD129" s="61"/>
      <c r="BE129" s="44"/>
    </row>
    <row r="130" spans="1:57" s="34" customFormat="1" ht="34.5" hidden="1" customHeight="1" x14ac:dyDescent="0.25">
      <c r="F130" s="36"/>
      <c r="G130" s="41"/>
      <c r="H130" s="93" t="s">
        <v>81</v>
      </c>
      <c r="I130" s="93" t="s">
        <v>81</v>
      </c>
      <c r="J130" s="35"/>
      <c r="K130" s="93" t="s">
        <v>81</v>
      </c>
      <c r="L130" s="42"/>
      <c r="M130" s="42"/>
      <c r="N130" s="42"/>
      <c r="O130" s="42"/>
      <c r="P130" s="42"/>
      <c r="Q130" s="42"/>
      <c r="R130" s="42"/>
      <c r="S130" s="42"/>
      <c r="T130" s="61"/>
      <c r="U130" s="61"/>
      <c r="V130" s="61"/>
      <c r="W130" s="61"/>
      <c r="X130" s="62"/>
      <c r="Y130" s="62"/>
      <c r="Z130" s="62"/>
      <c r="AA130" s="62"/>
      <c r="AB130" s="61"/>
      <c r="AC130" s="61"/>
      <c r="AD130" s="61"/>
      <c r="AE130" s="61"/>
      <c r="AF130" s="62"/>
      <c r="AG130" s="62"/>
      <c r="AH130" s="62"/>
      <c r="AI130" s="62"/>
      <c r="AJ130" s="37"/>
      <c r="AK130" s="63"/>
      <c r="AL130" s="63"/>
      <c r="AM130" s="65"/>
      <c r="AN130" s="65"/>
      <c r="AO130" s="65"/>
      <c r="AP130" s="65"/>
      <c r="AQ130" s="66"/>
      <c r="AR130" s="66"/>
      <c r="AS130" s="66"/>
      <c r="AT130" s="66"/>
      <c r="AU130" s="67"/>
      <c r="AV130" s="64"/>
      <c r="AW130" s="68"/>
      <c r="AX130" s="69"/>
      <c r="AY130" s="69"/>
      <c r="AZ130" s="69"/>
      <c r="BA130" s="61"/>
      <c r="BB130" s="61"/>
      <c r="BC130" s="61"/>
      <c r="BD130" s="61"/>
      <c r="BE130" s="44"/>
    </row>
    <row r="131" spans="1:57" s="34" customFormat="1" ht="34.5" hidden="1" customHeight="1" x14ac:dyDescent="0.25">
      <c r="F131" s="36"/>
      <c r="G131" s="41"/>
      <c r="H131" s="93" t="s">
        <v>81</v>
      </c>
      <c r="I131" s="93" t="s">
        <v>81</v>
      </c>
      <c r="J131" s="35"/>
      <c r="K131" s="93" t="s">
        <v>81</v>
      </c>
      <c r="L131" s="42"/>
      <c r="M131" s="42"/>
      <c r="N131" s="42"/>
      <c r="O131" s="42"/>
      <c r="P131" s="42"/>
      <c r="Q131" s="42"/>
      <c r="R131" s="42"/>
      <c r="S131" s="42"/>
      <c r="T131" s="61"/>
      <c r="U131" s="61"/>
      <c r="V131" s="61"/>
      <c r="W131" s="61"/>
      <c r="X131" s="62"/>
      <c r="Y131" s="62"/>
      <c r="Z131" s="62"/>
      <c r="AA131" s="62"/>
      <c r="AB131" s="61"/>
      <c r="AC131" s="61"/>
      <c r="AD131" s="61"/>
      <c r="AE131" s="61"/>
      <c r="AF131" s="62"/>
      <c r="AG131" s="62"/>
      <c r="AH131" s="62"/>
      <c r="AI131" s="62"/>
      <c r="AJ131" s="37"/>
      <c r="AK131" s="63"/>
      <c r="AL131" s="63"/>
      <c r="AM131" s="65"/>
      <c r="AN131" s="65"/>
      <c r="AO131" s="65"/>
      <c r="AP131" s="65"/>
      <c r="AQ131" s="66"/>
      <c r="AR131" s="66"/>
      <c r="AS131" s="66"/>
      <c r="AT131" s="66"/>
      <c r="AU131" s="67"/>
      <c r="AV131" s="64"/>
      <c r="AW131" s="68"/>
      <c r="AX131" s="69"/>
      <c r="AY131" s="69"/>
      <c r="AZ131" s="69"/>
      <c r="BA131" s="61"/>
      <c r="BB131" s="61"/>
      <c r="BC131" s="61"/>
      <c r="BD131" s="61"/>
      <c r="BE131" s="44"/>
    </row>
    <row r="132" spans="1:57" s="34" customFormat="1" ht="34.5" hidden="1" customHeight="1" x14ac:dyDescent="0.25">
      <c r="F132" s="36"/>
      <c r="G132" s="41"/>
      <c r="H132" s="93" t="s">
        <v>81</v>
      </c>
      <c r="I132" s="93" t="s">
        <v>81</v>
      </c>
      <c r="J132" s="35"/>
      <c r="K132" s="93" t="s">
        <v>81</v>
      </c>
      <c r="L132" s="42"/>
      <c r="M132" s="42"/>
      <c r="N132" s="42"/>
      <c r="O132" s="42"/>
      <c r="P132" s="42"/>
      <c r="Q132" s="42"/>
      <c r="R132" s="42"/>
      <c r="S132" s="42"/>
      <c r="T132" s="61"/>
      <c r="U132" s="61"/>
      <c r="V132" s="61"/>
      <c r="W132" s="61"/>
      <c r="X132" s="62"/>
      <c r="Y132" s="62"/>
      <c r="Z132" s="62"/>
      <c r="AA132" s="62"/>
      <c r="AB132" s="61"/>
      <c r="AC132" s="61"/>
      <c r="AD132" s="61"/>
      <c r="AE132" s="61"/>
      <c r="AF132" s="62"/>
      <c r="AG132" s="62"/>
      <c r="AH132" s="62"/>
      <c r="AI132" s="62"/>
      <c r="AJ132" s="37"/>
      <c r="AK132" s="63"/>
      <c r="AL132" s="63"/>
      <c r="AM132" s="65"/>
      <c r="AN132" s="65"/>
      <c r="AO132" s="65"/>
      <c r="AP132" s="65"/>
      <c r="AQ132" s="66"/>
      <c r="AR132" s="66"/>
      <c r="AS132" s="66"/>
      <c r="AT132" s="66"/>
      <c r="AU132" s="67"/>
      <c r="AV132" s="64"/>
      <c r="AW132" s="68"/>
      <c r="AX132" s="69"/>
      <c r="AY132" s="69"/>
      <c r="AZ132" s="69"/>
      <c r="BA132" s="61"/>
      <c r="BB132" s="61"/>
      <c r="BC132" s="61"/>
      <c r="BD132" s="61"/>
      <c r="BE132" s="44"/>
    </row>
    <row r="133" spans="1:57" s="34" customFormat="1" ht="34.5" hidden="1" customHeight="1" x14ac:dyDescent="0.25">
      <c r="F133" s="36"/>
      <c r="G133" s="41"/>
      <c r="H133" s="93" t="s">
        <v>81</v>
      </c>
      <c r="I133" s="93" t="s">
        <v>81</v>
      </c>
      <c r="J133" s="35"/>
      <c r="K133" s="93" t="s">
        <v>81</v>
      </c>
      <c r="L133" s="42"/>
      <c r="M133" s="42"/>
      <c r="N133" s="42"/>
      <c r="O133" s="42"/>
      <c r="P133" s="42"/>
      <c r="Q133" s="42"/>
      <c r="R133" s="42"/>
      <c r="S133" s="42"/>
      <c r="T133" s="61"/>
      <c r="U133" s="61"/>
      <c r="V133" s="61"/>
      <c r="W133" s="61"/>
      <c r="X133" s="62"/>
      <c r="Y133" s="62"/>
      <c r="Z133" s="62"/>
      <c r="AA133" s="62"/>
      <c r="AB133" s="61"/>
      <c r="AC133" s="61"/>
      <c r="AD133" s="61"/>
      <c r="AE133" s="61"/>
      <c r="AF133" s="62"/>
      <c r="AG133" s="62"/>
      <c r="AH133" s="62"/>
      <c r="AI133" s="62"/>
      <c r="AJ133" s="37"/>
      <c r="AK133" s="63"/>
      <c r="AL133" s="63"/>
      <c r="AM133" s="65"/>
      <c r="AN133" s="65"/>
      <c r="AO133" s="65"/>
      <c r="AP133" s="65"/>
      <c r="AQ133" s="66"/>
      <c r="AR133" s="66"/>
      <c r="AS133" s="66"/>
      <c r="AT133" s="66"/>
      <c r="AU133" s="67"/>
      <c r="AV133" s="64"/>
      <c r="AW133" s="68"/>
      <c r="AX133" s="69"/>
      <c r="AY133" s="69"/>
      <c r="AZ133" s="69"/>
      <c r="BA133" s="61"/>
      <c r="BB133" s="61"/>
      <c r="BC133" s="61"/>
      <c r="BD133" s="61"/>
      <c r="BE133" s="44"/>
    </row>
    <row r="134" spans="1:57" s="34" customFormat="1" ht="34.5" customHeight="1" x14ac:dyDescent="0.25">
      <c r="A134" s="34" t="str">
        <f t="shared" si="19"/>
        <v>LK10NT2_D2+1</v>
      </c>
      <c r="B134" s="34" t="str">
        <f t="shared" si="20"/>
        <v>LK10NT2_D2+2</v>
      </c>
      <c r="C134" s="34" t="str">
        <f t="shared" si="21"/>
        <v>LK10NT2_D2+3</v>
      </c>
      <c r="D134" s="34" t="str">
        <f t="shared" si="22"/>
        <v>LK10NT2_D2+4</v>
      </c>
      <c r="E134" s="34" t="s">
        <v>1</v>
      </c>
      <c r="F134" s="36"/>
      <c r="G134" s="41" t="s">
        <v>22</v>
      </c>
      <c r="H134" s="93" t="s">
        <v>87</v>
      </c>
      <c r="I134" s="92" t="s">
        <v>20</v>
      </c>
      <c r="J134" s="35" t="s">
        <v>67</v>
      </c>
      <c r="K134" s="92" t="s">
        <v>55</v>
      </c>
      <c r="L134" s="42">
        <v>1200</v>
      </c>
      <c r="M134" s="42">
        <v>600</v>
      </c>
      <c r="N134" s="42">
        <v>500</v>
      </c>
      <c r="O134" s="42">
        <v>400</v>
      </c>
      <c r="P134" s="42"/>
      <c r="Q134" s="42"/>
      <c r="R134" s="42"/>
      <c r="S134" s="42"/>
      <c r="T134" s="61" t="str">
        <f t="shared" si="23"/>
        <v>LK10NT2_D2</v>
      </c>
      <c r="U134" s="61"/>
      <c r="V134" s="61"/>
      <c r="W134" s="61"/>
      <c r="X134" s="62"/>
      <c r="Y134" s="62"/>
      <c r="Z134" s="62"/>
      <c r="AA134" s="62"/>
      <c r="AB134" s="61"/>
      <c r="AC134" s="61"/>
      <c r="AD134" s="61"/>
      <c r="AE134" s="61"/>
      <c r="AF134" s="62"/>
      <c r="AG134" s="62"/>
      <c r="AH134" s="62"/>
      <c r="AI134" s="62"/>
      <c r="AJ134" s="37"/>
      <c r="AK134" s="63">
        <v>8.7166666666666668</v>
      </c>
      <c r="AL134" s="63"/>
      <c r="AM134" s="65" t="e">
        <f>ROUNDDOWN(AK134*#REF!/#REF!,1)</f>
        <v>#REF!</v>
      </c>
      <c r="AN134" s="65" t="e">
        <f t="shared" si="24"/>
        <v>#REF!</v>
      </c>
      <c r="AO134" s="65" t="e">
        <f t="shared" si="24"/>
        <v>#REF!</v>
      </c>
      <c r="AP134" s="65" t="e">
        <f t="shared" si="24"/>
        <v>#REF!</v>
      </c>
      <c r="AQ134" s="66" t="e">
        <f t="shared" si="24"/>
        <v>#REF!</v>
      </c>
      <c r="AR134" s="66" t="e">
        <f t="shared" si="18"/>
        <v>#REF!</v>
      </c>
      <c r="AS134" s="66" t="e">
        <f t="shared" si="18"/>
        <v>#REF!</v>
      </c>
      <c r="AT134" s="66" t="e">
        <f t="shared" si="18"/>
        <v>#REF!</v>
      </c>
      <c r="AU134" s="67" t="e">
        <f t="shared" si="18"/>
        <v>#REF!</v>
      </c>
      <c r="AV134" s="64"/>
      <c r="AW134" s="68" t="s">
        <v>1</v>
      </c>
      <c r="AX134" s="69"/>
      <c r="AY134" s="69"/>
      <c r="AZ134" s="69"/>
      <c r="BA134" s="61"/>
      <c r="BB134" s="61"/>
      <c r="BC134" s="61"/>
      <c r="BD134" s="61"/>
      <c r="BE134" s="44"/>
    </row>
    <row r="135" spans="1:57" s="34" customFormat="1" ht="34.5" hidden="1" customHeight="1" x14ac:dyDescent="0.25">
      <c r="F135" s="36"/>
      <c r="G135" s="41"/>
      <c r="H135" s="93" t="s">
        <v>81</v>
      </c>
      <c r="I135" s="93" t="s">
        <v>81</v>
      </c>
      <c r="J135" s="35"/>
      <c r="K135" s="93" t="s">
        <v>81</v>
      </c>
      <c r="L135" s="42"/>
      <c r="M135" s="42"/>
      <c r="N135" s="42"/>
      <c r="O135" s="42"/>
      <c r="P135" s="42"/>
      <c r="Q135" s="42"/>
      <c r="R135" s="42"/>
      <c r="S135" s="42"/>
      <c r="T135" s="61"/>
      <c r="U135" s="61"/>
      <c r="V135" s="61"/>
      <c r="W135" s="61"/>
      <c r="X135" s="62"/>
      <c r="Y135" s="62"/>
      <c r="Z135" s="62"/>
      <c r="AA135" s="62"/>
      <c r="AB135" s="61"/>
      <c r="AC135" s="61"/>
      <c r="AD135" s="61"/>
      <c r="AE135" s="61"/>
      <c r="AF135" s="62"/>
      <c r="AG135" s="62"/>
      <c r="AH135" s="62"/>
      <c r="AI135" s="62"/>
      <c r="AJ135" s="37"/>
      <c r="AK135" s="63"/>
      <c r="AL135" s="63"/>
      <c r="AM135" s="65"/>
      <c r="AN135" s="65"/>
      <c r="AO135" s="65"/>
      <c r="AP135" s="65"/>
      <c r="AQ135" s="66"/>
      <c r="AR135" s="66"/>
      <c r="AS135" s="66"/>
      <c r="AT135" s="66"/>
      <c r="AU135" s="67"/>
      <c r="AV135" s="64"/>
      <c r="AW135" s="68"/>
      <c r="AX135" s="69"/>
      <c r="AY135" s="69"/>
      <c r="AZ135" s="69"/>
      <c r="BA135" s="61"/>
      <c r="BB135" s="61"/>
      <c r="BC135" s="61"/>
      <c r="BD135" s="61"/>
      <c r="BE135" s="44"/>
    </row>
    <row r="136" spans="1:57" s="34" customFormat="1" ht="34.5" hidden="1" customHeight="1" x14ac:dyDescent="0.25">
      <c r="F136" s="36"/>
      <c r="G136" s="41"/>
      <c r="H136" s="93" t="s">
        <v>81</v>
      </c>
      <c r="I136" s="93" t="s">
        <v>81</v>
      </c>
      <c r="J136" s="35"/>
      <c r="K136" s="93" t="s">
        <v>81</v>
      </c>
      <c r="L136" s="42"/>
      <c r="M136" s="42"/>
      <c r="N136" s="42"/>
      <c r="O136" s="42"/>
      <c r="P136" s="42"/>
      <c r="Q136" s="42"/>
      <c r="R136" s="42"/>
      <c r="S136" s="42"/>
      <c r="T136" s="61"/>
      <c r="U136" s="61"/>
      <c r="V136" s="61"/>
      <c r="W136" s="61"/>
      <c r="X136" s="62"/>
      <c r="Y136" s="62"/>
      <c r="Z136" s="62"/>
      <c r="AA136" s="62"/>
      <c r="AB136" s="61"/>
      <c r="AC136" s="61"/>
      <c r="AD136" s="61"/>
      <c r="AE136" s="61"/>
      <c r="AF136" s="62"/>
      <c r="AG136" s="62"/>
      <c r="AH136" s="62"/>
      <c r="AI136" s="62"/>
      <c r="AJ136" s="37"/>
      <c r="AK136" s="63"/>
      <c r="AL136" s="63"/>
      <c r="AM136" s="65"/>
      <c r="AN136" s="65"/>
      <c r="AO136" s="65"/>
      <c r="AP136" s="65"/>
      <c r="AQ136" s="66"/>
      <c r="AR136" s="66"/>
      <c r="AS136" s="66"/>
      <c r="AT136" s="66"/>
      <c r="AU136" s="67"/>
      <c r="AV136" s="64"/>
      <c r="AW136" s="68"/>
      <c r="AX136" s="69"/>
      <c r="AY136" s="69"/>
      <c r="AZ136" s="69"/>
      <c r="BA136" s="61"/>
      <c r="BB136" s="61"/>
      <c r="BC136" s="61"/>
      <c r="BD136" s="61"/>
      <c r="BE136" s="44"/>
    </row>
    <row r="137" spans="1:57" s="34" customFormat="1" ht="34.5" hidden="1" customHeight="1" x14ac:dyDescent="0.25">
      <c r="F137" s="36"/>
      <c r="G137" s="41"/>
      <c r="H137" s="93" t="s">
        <v>81</v>
      </c>
      <c r="I137" s="93" t="s">
        <v>81</v>
      </c>
      <c r="J137" s="35"/>
      <c r="K137" s="93" t="s">
        <v>81</v>
      </c>
      <c r="L137" s="42"/>
      <c r="M137" s="42"/>
      <c r="N137" s="42"/>
      <c r="O137" s="42"/>
      <c r="P137" s="42"/>
      <c r="Q137" s="42"/>
      <c r="R137" s="42"/>
      <c r="S137" s="42"/>
      <c r="T137" s="61"/>
      <c r="U137" s="61"/>
      <c r="V137" s="61"/>
      <c r="W137" s="61"/>
      <c r="X137" s="62"/>
      <c r="Y137" s="62"/>
      <c r="Z137" s="62"/>
      <c r="AA137" s="62"/>
      <c r="AB137" s="61"/>
      <c r="AC137" s="61"/>
      <c r="AD137" s="61"/>
      <c r="AE137" s="61"/>
      <c r="AF137" s="62"/>
      <c r="AG137" s="62"/>
      <c r="AH137" s="62"/>
      <c r="AI137" s="62"/>
      <c r="AJ137" s="37"/>
      <c r="AK137" s="63"/>
      <c r="AL137" s="63"/>
      <c r="AM137" s="65"/>
      <c r="AN137" s="65"/>
      <c r="AO137" s="65"/>
      <c r="AP137" s="65"/>
      <c r="AQ137" s="66"/>
      <c r="AR137" s="66"/>
      <c r="AS137" s="66"/>
      <c r="AT137" s="66"/>
      <c r="AU137" s="67"/>
      <c r="AV137" s="64"/>
      <c r="AW137" s="68"/>
      <c r="AX137" s="69"/>
      <c r="AY137" s="69"/>
      <c r="AZ137" s="69"/>
      <c r="BA137" s="61"/>
      <c r="BB137" s="61"/>
      <c r="BC137" s="61"/>
      <c r="BD137" s="61"/>
      <c r="BE137" s="44"/>
    </row>
    <row r="138" spans="1:57" s="34" customFormat="1" ht="34.5" hidden="1" customHeight="1" x14ac:dyDescent="0.25">
      <c r="F138" s="36"/>
      <c r="G138" s="41"/>
      <c r="H138" s="93" t="s">
        <v>81</v>
      </c>
      <c r="I138" s="93" t="s">
        <v>81</v>
      </c>
      <c r="J138" s="35"/>
      <c r="K138" s="93" t="s">
        <v>81</v>
      </c>
      <c r="L138" s="42"/>
      <c r="M138" s="42"/>
      <c r="N138" s="42"/>
      <c r="O138" s="42"/>
      <c r="P138" s="42"/>
      <c r="Q138" s="42"/>
      <c r="R138" s="42"/>
      <c r="S138" s="42"/>
      <c r="T138" s="61"/>
      <c r="U138" s="61"/>
      <c r="V138" s="61"/>
      <c r="W138" s="61"/>
      <c r="X138" s="62"/>
      <c r="Y138" s="62"/>
      <c r="Z138" s="62"/>
      <c r="AA138" s="62"/>
      <c r="AB138" s="61"/>
      <c r="AC138" s="61"/>
      <c r="AD138" s="61"/>
      <c r="AE138" s="61"/>
      <c r="AF138" s="62"/>
      <c r="AG138" s="62"/>
      <c r="AH138" s="62"/>
      <c r="AI138" s="62"/>
      <c r="AJ138" s="37"/>
      <c r="AK138" s="63"/>
      <c r="AL138" s="63"/>
      <c r="AM138" s="65"/>
      <c r="AN138" s="65"/>
      <c r="AO138" s="65"/>
      <c r="AP138" s="65"/>
      <c r="AQ138" s="66"/>
      <c r="AR138" s="66"/>
      <c r="AS138" s="66"/>
      <c r="AT138" s="66"/>
      <c r="AU138" s="67"/>
      <c r="AV138" s="64"/>
      <c r="AW138" s="68"/>
      <c r="AX138" s="69"/>
      <c r="AY138" s="69"/>
      <c r="AZ138" s="69"/>
      <c r="BA138" s="61"/>
      <c r="BB138" s="61"/>
      <c r="BC138" s="61"/>
      <c r="BD138" s="61"/>
      <c r="BE138" s="44"/>
    </row>
    <row r="139" spans="1:57" s="34" customFormat="1" ht="34.5" hidden="1" customHeight="1" x14ac:dyDescent="0.25">
      <c r="F139" s="36"/>
      <c r="G139" s="41"/>
      <c r="H139" s="93" t="s">
        <v>81</v>
      </c>
      <c r="I139" s="93" t="s">
        <v>81</v>
      </c>
      <c r="J139" s="35"/>
      <c r="K139" s="93" t="s">
        <v>81</v>
      </c>
      <c r="L139" s="42"/>
      <c r="M139" s="42"/>
      <c r="N139" s="42"/>
      <c r="O139" s="42"/>
      <c r="P139" s="42"/>
      <c r="Q139" s="42"/>
      <c r="R139" s="42"/>
      <c r="S139" s="42"/>
      <c r="T139" s="61"/>
      <c r="U139" s="61"/>
      <c r="V139" s="61"/>
      <c r="W139" s="61"/>
      <c r="X139" s="62"/>
      <c r="Y139" s="62"/>
      <c r="Z139" s="62"/>
      <c r="AA139" s="62"/>
      <c r="AB139" s="61"/>
      <c r="AC139" s="61"/>
      <c r="AD139" s="61"/>
      <c r="AE139" s="61"/>
      <c r="AF139" s="62"/>
      <c r="AG139" s="62"/>
      <c r="AH139" s="62"/>
      <c r="AI139" s="62"/>
      <c r="AJ139" s="37"/>
      <c r="AK139" s="63"/>
      <c r="AL139" s="63"/>
      <c r="AM139" s="65"/>
      <c r="AN139" s="65"/>
      <c r="AO139" s="65"/>
      <c r="AP139" s="65"/>
      <c r="AQ139" s="66"/>
      <c r="AR139" s="66"/>
      <c r="AS139" s="66"/>
      <c r="AT139" s="66"/>
      <c r="AU139" s="67"/>
      <c r="AV139" s="64"/>
      <c r="AW139" s="68"/>
      <c r="AX139" s="69"/>
      <c r="AY139" s="69"/>
      <c r="AZ139" s="69"/>
      <c r="BA139" s="61"/>
      <c r="BB139" s="61"/>
      <c r="BC139" s="61"/>
      <c r="BD139" s="61"/>
      <c r="BE139" s="44"/>
    </row>
    <row r="140" spans="1:57" s="34" customFormat="1" ht="34.5" hidden="1" customHeight="1" x14ac:dyDescent="0.25">
      <c r="F140" s="36"/>
      <c r="G140" s="41"/>
      <c r="H140" s="93" t="s">
        <v>81</v>
      </c>
      <c r="I140" s="93" t="s">
        <v>81</v>
      </c>
      <c r="J140" s="35"/>
      <c r="K140" s="93" t="s">
        <v>81</v>
      </c>
      <c r="L140" s="42"/>
      <c r="M140" s="42"/>
      <c r="N140" s="42"/>
      <c r="O140" s="42"/>
      <c r="P140" s="42"/>
      <c r="Q140" s="42"/>
      <c r="R140" s="42"/>
      <c r="S140" s="42"/>
      <c r="T140" s="61"/>
      <c r="U140" s="61"/>
      <c r="V140" s="61"/>
      <c r="W140" s="61"/>
      <c r="X140" s="62"/>
      <c r="Y140" s="62"/>
      <c r="Z140" s="62"/>
      <c r="AA140" s="62"/>
      <c r="AB140" s="61"/>
      <c r="AC140" s="61"/>
      <c r="AD140" s="61"/>
      <c r="AE140" s="61"/>
      <c r="AF140" s="62"/>
      <c r="AG140" s="62"/>
      <c r="AH140" s="62"/>
      <c r="AI140" s="62"/>
      <c r="AJ140" s="37"/>
      <c r="AK140" s="63"/>
      <c r="AL140" s="63"/>
      <c r="AM140" s="65"/>
      <c r="AN140" s="65"/>
      <c r="AO140" s="65"/>
      <c r="AP140" s="65"/>
      <c r="AQ140" s="66"/>
      <c r="AR140" s="66"/>
      <c r="AS140" s="66"/>
      <c r="AT140" s="66"/>
      <c r="AU140" s="67"/>
      <c r="AV140" s="64"/>
      <c r="AW140" s="68"/>
      <c r="AX140" s="69"/>
      <c r="AY140" s="69"/>
      <c r="AZ140" s="69"/>
      <c r="BA140" s="61"/>
      <c r="BB140" s="61"/>
      <c r="BC140" s="61"/>
      <c r="BD140" s="61"/>
      <c r="BE140" s="44"/>
    </row>
    <row r="141" spans="1:57" s="34" customFormat="1" ht="50.25" customHeight="1" x14ac:dyDescent="0.25">
      <c r="A141" s="34" t="str">
        <f t="shared" si="19"/>
        <v>LK13NT2+1</v>
      </c>
      <c r="B141" s="34" t="str">
        <f t="shared" si="20"/>
        <v>LK13NT2+2</v>
      </c>
      <c r="C141" s="34" t="str">
        <f t="shared" si="21"/>
        <v>LK13NT2+3</v>
      </c>
      <c r="D141" s="34" t="str">
        <f t="shared" si="22"/>
        <v>LK13NT2+4</v>
      </c>
      <c r="E141" s="34" t="s">
        <v>1</v>
      </c>
      <c r="F141" s="36">
        <v>13</v>
      </c>
      <c r="G141" s="41" t="s">
        <v>26</v>
      </c>
      <c r="H141" s="93" t="s">
        <v>68</v>
      </c>
      <c r="I141" s="92" t="s">
        <v>79</v>
      </c>
      <c r="J141" s="35" t="s">
        <v>68</v>
      </c>
      <c r="K141" s="92" t="s">
        <v>84</v>
      </c>
      <c r="L141" s="42">
        <v>1500</v>
      </c>
      <c r="M141" s="42">
        <v>720</v>
      </c>
      <c r="N141" s="42">
        <v>590</v>
      </c>
      <c r="O141" s="42">
        <v>400</v>
      </c>
      <c r="P141" s="42"/>
      <c r="Q141" s="42"/>
      <c r="R141" s="42"/>
      <c r="S141" s="42"/>
      <c r="T141" s="61" t="str">
        <f t="shared" si="23"/>
        <v>LK13NT2</v>
      </c>
      <c r="U141" s="61"/>
      <c r="V141" s="61"/>
      <c r="W141" s="61"/>
      <c r="X141" s="62"/>
      <c r="Y141" s="62">
        <f>U141/L141</f>
        <v>0</v>
      </c>
      <c r="Z141" s="62">
        <f>V141/M141</f>
        <v>0</v>
      </c>
      <c r="AA141" s="62">
        <f>W141/N141</f>
        <v>0</v>
      </c>
      <c r="AB141" s="61"/>
      <c r="AC141" s="61"/>
      <c r="AD141" s="61"/>
      <c r="AE141" s="61"/>
      <c r="AF141" s="62"/>
      <c r="AG141" s="62"/>
      <c r="AH141" s="62"/>
      <c r="AI141" s="62"/>
      <c r="AJ141" s="37"/>
      <c r="AK141" s="63">
        <v>7.04</v>
      </c>
      <c r="AL141" s="63"/>
      <c r="AM141" s="65" t="e">
        <f>ROUNDDOWN(AK141*#REF!/#REF!,1)</f>
        <v>#REF!</v>
      </c>
      <c r="AN141" s="65" t="e">
        <f t="shared" si="24"/>
        <v>#REF!</v>
      </c>
      <c r="AO141" s="65" t="e">
        <f t="shared" si="24"/>
        <v>#REF!</v>
      </c>
      <c r="AP141" s="65" t="e">
        <f t="shared" si="24"/>
        <v>#REF!</v>
      </c>
      <c r="AQ141" s="66" t="e">
        <f t="shared" si="24"/>
        <v>#REF!</v>
      </c>
      <c r="AR141" s="66" t="e">
        <f t="shared" si="18"/>
        <v>#REF!</v>
      </c>
      <c r="AS141" s="66" t="e">
        <f t="shared" si="18"/>
        <v>#REF!</v>
      </c>
      <c r="AT141" s="66" t="e">
        <f t="shared" si="18"/>
        <v>#REF!</v>
      </c>
      <c r="AU141" s="67" t="e">
        <f t="shared" si="18"/>
        <v>#REF!</v>
      </c>
      <c r="AV141" s="64"/>
      <c r="AW141" s="68" t="s">
        <v>1</v>
      </c>
      <c r="AX141" s="69"/>
      <c r="AY141" s="69">
        <v>240</v>
      </c>
      <c r="AZ141" s="69"/>
      <c r="BA141" s="61"/>
      <c r="BB141" s="61"/>
      <c r="BC141" s="61"/>
      <c r="BD141" s="61"/>
      <c r="BE141" s="44"/>
    </row>
    <row r="142" spans="1:57" s="34" customFormat="1" ht="50.25" hidden="1" customHeight="1" x14ac:dyDescent="0.25">
      <c r="F142" s="36"/>
      <c r="G142" s="41"/>
      <c r="H142" s="93" t="s">
        <v>81</v>
      </c>
      <c r="I142" s="93" t="s">
        <v>81</v>
      </c>
      <c r="J142" s="35"/>
      <c r="K142" s="93" t="s">
        <v>81</v>
      </c>
      <c r="L142" s="42"/>
      <c r="M142" s="42"/>
      <c r="N142" s="42"/>
      <c r="O142" s="42"/>
      <c r="P142" s="42"/>
      <c r="Q142" s="42"/>
      <c r="R142" s="42"/>
      <c r="S142" s="42"/>
      <c r="T142" s="61"/>
      <c r="U142" s="61"/>
      <c r="V142" s="61"/>
      <c r="W142" s="61"/>
      <c r="X142" s="62"/>
      <c r="Y142" s="62"/>
      <c r="Z142" s="62"/>
      <c r="AA142" s="62"/>
      <c r="AB142" s="61"/>
      <c r="AC142" s="61"/>
      <c r="AD142" s="61"/>
      <c r="AE142" s="61"/>
      <c r="AF142" s="62"/>
      <c r="AG142" s="62"/>
      <c r="AH142" s="62"/>
      <c r="AI142" s="62"/>
      <c r="AJ142" s="37"/>
      <c r="AK142" s="63"/>
      <c r="AL142" s="63"/>
      <c r="AM142" s="65"/>
      <c r="AN142" s="65"/>
      <c r="AO142" s="65"/>
      <c r="AP142" s="65"/>
      <c r="AQ142" s="66"/>
      <c r="AR142" s="66"/>
      <c r="AS142" s="66"/>
      <c r="AT142" s="66"/>
      <c r="AU142" s="67"/>
      <c r="AV142" s="64"/>
      <c r="AW142" s="68"/>
      <c r="AX142" s="69"/>
      <c r="AY142" s="69"/>
      <c r="AZ142" s="69"/>
      <c r="BA142" s="61"/>
      <c r="BB142" s="61"/>
      <c r="BC142" s="61"/>
      <c r="BD142" s="61"/>
      <c r="BE142" s="44"/>
    </row>
    <row r="143" spans="1:57" s="34" customFormat="1" ht="50.25" hidden="1" customHeight="1" x14ac:dyDescent="0.25">
      <c r="F143" s="36"/>
      <c r="G143" s="41"/>
      <c r="H143" s="93" t="s">
        <v>81</v>
      </c>
      <c r="I143" s="93" t="s">
        <v>81</v>
      </c>
      <c r="J143" s="35"/>
      <c r="K143" s="93" t="s">
        <v>81</v>
      </c>
      <c r="L143" s="42"/>
      <c r="M143" s="42"/>
      <c r="N143" s="42"/>
      <c r="O143" s="42"/>
      <c r="P143" s="42"/>
      <c r="Q143" s="42"/>
      <c r="R143" s="42"/>
      <c r="S143" s="42"/>
      <c r="T143" s="61"/>
      <c r="U143" s="61"/>
      <c r="V143" s="61"/>
      <c r="W143" s="61"/>
      <c r="X143" s="62"/>
      <c r="Y143" s="62"/>
      <c r="Z143" s="62"/>
      <c r="AA143" s="62"/>
      <c r="AB143" s="61"/>
      <c r="AC143" s="61"/>
      <c r="AD143" s="61"/>
      <c r="AE143" s="61"/>
      <c r="AF143" s="62"/>
      <c r="AG143" s="62"/>
      <c r="AH143" s="62"/>
      <c r="AI143" s="62"/>
      <c r="AJ143" s="37"/>
      <c r="AK143" s="63"/>
      <c r="AL143" s="63"/>
      <c r="AM143" s="65"/>
      <c r="AN143" s="65"/>
      <c r="AO143" s="65"/>
      <c r="AP143" s="65"/>
      <c r="AQ143" s="66"/>
      <c r="AR143" s="66"/>
      <c r="AS143" s="66"/>
      <c r="AT143" s="66"/>
      <c r="AU143" s="67"/>
      <c r="AV143" s="64"/>
      <c r="AW143" s="68"/>
      <c r="AX143" s="69"/>
      <c r="AY143" s="69"/>
      <c r="AZ143" s="69"/>
      <c r="BA143" s="61"/>
      <c r="BB143" s="61"/>
      <c r="BC143" s="61"/>
      <c r="BD143" s="61"/>
      <c r="BE143" s="44"/>
    </row>
    <row r="144" spans="1:57" s="34" customFormat="1" ht="50.25" hidden="1" customHeight="1" x14ac:dyDescent="0.25">
      <c r="F144" s="36"/>
      <c r="G144" s="41"/>
      <c r="H144" s="93" t="s">
        <v>81</v>
      </c>
      <c r="I144" s="93" t="s">
        <v>81</v>
      </c>
      <c r="J144" s="35"/>
      <c r="K144" s="93" t="s">
        <v>81</v>
      </c>
      <c r="L144" s="42"/>
      <c r="M144" s="42"/>
      <c r="N144" s="42"/>
      <c r="O144" s="42"/>
      <c r="P144" s="42"/>
      <c r="Q144" s="42"/>
      <c r="R144" s="42"/>
      <c r="S144" s="42"/>
      <c r="T144" s="61"/>
      <c r="U144" s="61"/>
      <c r="V144" s="61"/>
      <c r="W144" s="61"/>
      <c r="X144" s="62"/>
      <c r="Y144" s="62"/>
      <c r="Z144" s="62"/>
      <c r="AA144" s="62"/>
      <c r="AB144" s="61"/>
      <c r="AC144" s="61"/>
      <c r="AD144" s="61"/>
      <c r="AE144" s="61"/>
      <c r="AF144" s="62"/>
      <c r="AG144" s="62"/>
      <c r="AH144" s="62"/>
      <c r="AI144" s="62"/>
      <c r="AJ144" s="37"/>
      <c r="AK144" s="63"/>
      <c r="AL144" s="63"/>
      <c r="AM144" s="65"/>
      <c r="AN144" s="65"/>
      <c r="AO144" s="65"/>
      <c r="AP144" s="65"/>
      <c r="AQ144" s="66"/>
      <c r="AR144" s="66"/>
      <c r="AS144" s="66"/>
      <c r="AT144" s="66"/>
      <c r="AU144" s="67"/>
      <c r="AV144" s="64"/>
      <c r="AW144" s="68"/>
      <c r="AX144" s="69"/>
      <c r="AY144" s="69"/>
      <c r="AZ144" s="69"/>
      <c r="BA144" s="61"/>
      <c r="BB144" s="61"/>
      <c r="BC144" s="61"/>
      <c r="BD144" s="61"/>
      <c r="BE144" s="44"/>
    </row>
    <row r="145" spans="1:57" s="34" customFormat="1" ht="50.25" hidden="1" customHeight="1" x14ac:dyDescent="0.25">
      <c r="F145" s="36"/>
      <c r="G145" s="41"/>
      <c r="H145" s="93" t="s">
        <v>81</v>
      </c>
      <c r="I145" s="93" t="s">
        <v>81</v>
      </c>
      <c r="J145" s="35"/>
      <c r="K145" s="93" t="s">
        <v>81</v>
      </c>
      <c r="L145" s="42"/>
      <c r="M145" s="42"/>
      <c r="N145" s="42"/>
      <c r="O145" s="42"/>
      <c r="P145" s="42"/>
      <c r="Q145" s="42"/>
      <c r="R145" s="42"/>
      <c r="S145" s="42"/>
      <c r="T145" s="61"/>
      <c r="U145" s="61"/>
      <c r="V145" s="61"/>
      <c r="W145" s="61"/>
      <c r="X145" s="62"/>
      <c r="Y145" s="62"/>
      <c r="Z145" s="62"/>
      <c r="AA145" s="62"/>
      <c r="AB145" s="61"/>
      <c r="AC145" s="61"/>
      <c r="AD145" s="61"/>
      <c r="AE145" s="61"/>
      <c r="AF145" s="62"/>
      <c r="AG145" s="62"/>
      <c r="AH145" s="62"/>
      <c r="AI145" s="62"/>
      <c r="AJ145" s="37"/>
      <c r="AK145" s="63"/>
      <c r="AL145" s="63"/>
      <c r="AM145" s="65"/>
      <c r="AN145" s="65"/>
      <c r="AO145" s="65"/>
      <c r="AP145" s="65"/>
      <c r="AQ145" s="66"/>
      <c r="AR145" s="66"/>
      <c r="AS145" s="66"/>
      <c r="AT145" s="66"/>
      <c r="AU145" s="67"/>
      <c r="AV145" s="64"/>
      <c r="AW145" s="68"/>
      <c r="AX145" s="69"/>
      <c r="AY145" s="69"/>
      <c r="AZ145" s="69"/>
      <c r="BA145" s="61"/>
      <c r="BB145" s="61"/>
      <c r="BC145" s="61"/>
      <c r="BD145" s="61"/>
      <c r="BE145" s="44"/>
    </row>
    <row r="146" spans="1:57" s="34" customFormat="1" ht="50.25" hidden="1" customHeight="1" x14ac:dyDescent="0.25">
      <c r="F146" s="36"/>
      <c r="G146" s="41"/>
      <c r="H146" s="93" t="s">
        <v>81</v>
      </c>
      <c r="I146" s="93" t="s">
        <v>81</v>
      </c>
      <c r="J146" s="35"/>
      <c r="K146" s="93" t="s">
        <v>81</v>
      </c>
      <c r="L146" s="42"/>
      <c r="M146" s="42"/>
      <c r="N146" s="42"/>
      <c r="O146" s="42"/>
      <c r="P146" s="42"/>
      <c r="Q146" s="42"/>
      <c r="R146" s="42"/>
      <c r="S146" s="42"/>
      <c r="T146" s="61"/>
      <c r="U146" s="61"/>
      <c r="V146" s="61"/>
      <c r="W146" s="61"/>
      <c r="X146" s="62"/>
      <c r="Y146" s="62"/>
      <c r="Z146" s="62"/>
      <c r="AA146" s="62"/>
      <c r="AB146" s="61"/>
      <c r="AC146" s="61"/>
      <c r="AD146" s="61"/>
      <c r="AE146" s="61"/>
      <c r="AF146" s="62"/>
      <c r="AG146" s="62"/>
      <c r="AH146" s="62"/>
      <c r="AI146" s="62"/>
      <c r="AJ146" s="37"/>
      <c r="AK146" s="63"/>
      <c r="AL146" s="63"/>
      <c r="AM146" s="65"/>
      <c r="AN146" s="65"/>
      <c r="AO146" s="65"/>
      <c r="AP146" s="65"/>
      <c r="AQ146" s="66"/>
      <c r="AR146" s="66"/>
      <c r="AS146" s="66"/>
      <c r="AT146" s="66"/>
      <c r="AU146" s="67"/>
      <c r="AV146" s="64"/>
      <c r="AW146" s="68"/>
      <c r="AX146" s="69"/>
      <c r="AY146" s="69"/>
      <c r="AZ146" s="69"/>
      <c r="BA146" s="61"/>
      <c r="BB146" s="61"/>
      <c r="BC146" s="61"/>
      <c r="BD146" s="61"/>
      <c r="BE146" s="44"/>
    </row>
    <row r="147" spans="1:57" s="34" customFormat="1" ht="50.25" hidden="1" customHeight="1" x14ac:dyDescent="0.25">
      <c r="F147" s="36"/>
      <c r="G147" s="41"/>
      <c r="H147" s="93" t="s">
        <v>81</v>
      </c>
      <c r="I147" s="93" t="s">
        <v>81</v>
      </c>
      <c r="J147" s="35"/>
      <c r="K147" s="93" t="s">
        <v>81</v>
      </c>
      <c r="L147" s="42"/>
      <c r="M147" s="42"/>
      <c r="N147" s="42"/>
      <c r="O147" s="42"/>
      <c r="P147" s="42"/>
      <c r="Q147" s="42"/>
      <c r="R147" s="42"/>
      <c r="S147" s="42"/>
      <c r="T147" s="61"/>
      <c r="U147" s="61"/>
      <c r="V147" s="61"/>
      <c r="W147" s="61"/>
      <c r="X147" s="62"/>
      <c r="Y147" s="62"/>
      <c r="Z147" s="62"/>
      <c r="AA147" s="62"/>
      <c r="AB147" s="61"/>
      <c r="AC147" s="61"/>
      <c r="AD147" s="61"/>
      <c r="AE147" s="61"/>
      <c r="AF147" s="62"/>
      <c r="AG147" s="62"/>
      <c r="AH147" s="62"/>
      <c r="AI147" s="62"/>
      <c r="AJ147" s="37"/>
      <c r="AK147" s="63"/>
      <c r="AL147" s="63"/>
      <c r="AM147" s="65"/>
      <c r="AN147" s="65"/>
      <c r="AO147" s="65"/>
      <c r="AP147" s="65"/>
      <c r="AQ147" s="66"/>
      <c r="AR147" s="66"/>
      <c r="AS147" s="66"/>
      <c r="AT147" s="66"/>
      <c r="AU147" s="67"/>
      <c r="AV147" s="64"/>
      <c r="AW147" s="68"/>
      <c r="AX147" s="69"/>
      <c r="AY147" s="69"/>
      <c r="AZ147" s="69"/>
      <c r="BA147" s="61"/>
      <c r="BB147" s="61"/>
      <c r="BC147" s="61"/>
      <c r="BD147" s="61"/>
      <c r="BE147" s="44"/>
    </row>
    <row r="148" spans="1:57" s="34" customFormat="1" ht="50.25" customHeight="1" x14ac:dyDescent="0.25">
      <c r="A148" s="34" t="str">
        <f t="shared" si="19"/>
        <v>LK14NT2+1</v>
      </c>
      <c r="B148" s="34" t="str">
        <f t="shared" si="20"/>
        <v>LK14NT2+2</v>
      </c>
      <c r="C148" s="34" t="str">
        <f t="shared" si="21"/>
        <v>LK14NT2+3</v>
      </c>
      <c r="D148" s="34" t="str">
        <f t="shared" si="22"/>
        <v>LK14NT2+4</v>
      </c>
      <c r="E148" s="34" t="s">
        <v>1</v>
      </c>
      <c r="F148" s="36">
        <v>14</v>
      </c>
      <c r="G148" s="41" t="s">
        <v>28</v>
      </c>
      <c r="H148" s="93" t="s">
        <v>24</v>
      </c>
      <c r="I148" s="92" t="s">
        <v>27</v>
      </c>
      <c r="J148" s="35" t="s">
        <v>24</v>
      </c>
      <c r="K148" s="92" t="s">
        <v>69</v>
      </c>
      <c r="L148" s="42">
        <v>1500</v>
      </c>
      <c r="M148" s="42">
        <v>720</v>
      </c>
      <c r="N148" s="42">
        <v>500</v>
      </c>
      <c r="O148" s="42">
        <v>400</v>
      </c>
      <c r="P148" s="42"/>
      <c r="Q148" s="42"/>
      <c r="R148" s="42"/>
      <c r="S148" s="42"/>
      <c r="T148" s="61" t="str">
        <f t="shared" si="23"/>
        <v>LK14NT2</v>
      </c>
      <c r="U148" s="61"/>
      <c r="V148" s="61"/>
      <c r="W148" s="61"/>
      <c r="X148" s="62"/>
      <c r="Y148" s="62"/>
      <c r="Z148" s="62">
        <f>V148/M148</f>
        <v>0</v>
      </c>
      <c r="AA148" s="62"/>
      <c r="AB148" s="61"/>
      <c r="AC148" s="61"/>
      <c r="AD148" s="61"/>
      <c r="AE148" s="61"/>
      <c r="AF148" s="62"/>
      <c r="AG148" s="62"/>
      <c r="AH148" s="62"/>
      <c r="AI148" s="62"/>
      <c r="AJ148" s="37"/>
      <c r="AK148" s="63">
        <v>10.188962962962963</v>
      </c>
      <c r="AL148" s="63"/>
      <c r="AM148" s="65" t="e">
        <f>ROUNDDOWN(AK148*#REF!/#REF!,1)</f>
        <v>#REF!</v>
      </c>
      <c r="AN148" s="65" t="e">
        <f t="shared" si="24"/>
        <v>#REF!</v>
      </c>
      <c r="AO148" s="65" t="e">
        <f t="shared" si="24"/>
        <v>#REF!</v>
      </c>
      <c r="AP148" s="65" t="e">
        <f t="shared" si="24"/>
        <v>#REF!</v>
      </c>
      <c r="AQ148" s="66" t="e">
        <f t="shared" si="24"/>
        <v>#REF!</v>
      </c>
      <c r="AR148" s="66" t="e">
        <f t="shared" si="18"/>
        <v>#REF!</v>
      </c>
      <c r="AS148" s="66" t="e">
        <f t="shared" si="18"/>
        <v>#REF!</v>
      </c>
      <c r="AT148" s="66" t="e">
        <f t="shared" si="18"/>
        <v>#REF!</v>
      </c>
      <c r="AU148" s="67" t="e">
        <f t="shared" si="18"/>
        <v>#REF!</v>
      </c>
      <c r="AV148" s="64"/>
      <c r="AW148" s="68" t="s">
        <v>1</v>
      </c>
      <c r="AX148" s="69"/>
      <c r="AY148" s="69"/>
      <c r="AZ148" s="69"/>
      <c r="BA148" s="61"/>
      <c r="BB148" s="61"/>
      <c r="BC148" s="61"/>
      <c r="BD148" s="61"/>
      <c r="BE148" s="44"/>
    </row>
    <row r="149" spans="1:57" s="34" customFormat="1" ht="50.25" hidden="1" customHeight="1" x14ac:dyDescent="0.25">
      <c r="F149" s="36"/>
      <c r="G149" s="41"/>
      <c r="H149" s="93" t="s">
        <v>81</v>
      </c>
      <c r="I149" s="93" t="s">
        <v>81</v>
      </c>
      <c r="J149" s="35"/>
      <c r="K149" s="93" t="s">
        <v>81</v>
      </c>
      <c r="L149" s="42"/>
      <c r="M149" s="42"/>
      <c r="N149" s="42"/>
      <c r="O149" s="42"/>
      <c r="P149" s="42"/>
      <c r="Q149" s="42"/>
      <c r="R149" s="42"/>
      <c r="S149" s="42"/>
      <c r="T149" s="61"/>
      <c r="U149" s="61"/>
      <c r="V149" s="61"/>
      <c r="W149" s="61"/>
      <c r="X149" s="62"/>
      <c r="Y149" s="62"/>
      <c r="Z149" s="62"/>
      <c r="AA149" s="62"/>
      <c r="AB149" s="61"/>
      <c r="AC149" s="61"/>
      <c r="AD149" s="61"/>
      <c r="AE149" s="61"/>
      <c r="AF149" s="62"/>
      <c r="AG149" s="62"/>
      <c r="AH149" s="62"/>
      <c r="AI149" s="62"/>
      <c r="AJ149" s="37"/>
      <c r="AK149" s="63"/>
      <c r="AL149" s="63"/>
      <c r="AM149" s="65"/>
      <c r="AN149" s="65"/>
      <c r="AO149" s="65"/>
      <c r="AP149" s="65"/>
      <c r="AQ149" s="66"/>
      <c r="AR149" s="66"/>
      <c r="AS149" s="66"/>
      <c r="AT149" s="66"/>
      <c r="AU149" s="67"/>
      <c r="AV149" s="64"/>
      <c r="AW149" s="68"/>
      <c r="AX149" s="69"/>
      <c r="AY149" s="69"/>
      <c r="AZ149" s="69"/>
      <c r="BA149" s="61"/>
      <c r="BB149" s="61"/>
      <c r="BC149" s="61"/>
      <c r="BD149" s="61"/>
      <c r="BE149" s="44"/>
    </row>
    <row r="150" spans="1:57" s="34" customFormat="1" ht="50.25" hidden="1" customHeight="1" x14ac:dyDescent="0.25">
      <c r="F150" s="36"/>
      <c r="G150" s="41"/>
      <c r="H150" s="93" t="s">
        <v>81</v>
      </c>
      <c r="I150" s="93" t="s">
        <v>81</v>
      </c>
      <c r="J150" s="35"/>
      <c r="K150" s="93" t="s">
        <v>81</v>
      </c>
      <c r="L150" s="42"/>
      <c r="M150" s="42"/>
      <c r="N150" s="42"/>
      <c r="O150" s="42"/>
      <c r="P150" s="42"/>
      <c r="Q150" s="42"/>
      <c r="R150" s="42"/>
      <c r="S150" s="42"/>
      <c r="T150" s="61"/>
      <c r="U150" s="61"/>
      <c r="V150" s="61"/>
      <c r="W150" s="61"/>
      <c r="X150" s="62"/>
      <c r="Y150" s="62"/>
      <c r="Z150" s="62"/>
      <c r="AA150" s="62"/>
      <c r="AB150" s="61"/>
      <c r="AC150" s="61"/>
      <c r="AD150" s="61"/>
      <c r="AE150" s="61"/>
      <c r="AF150" s="62"/>
      <c r="AG150" s="62"/>
      <c r="AH150" s="62"/>
      <c r="AI150" s="62"/>
      <c r="AJ150" s="37"/>
      <c r="AK150" s="63"/>
      <c r="AL150" s="63"/>
      <c r="AM150" s="65"/>
      <c r="AN150" s="65"/>
      <c r="AO150" s="65"/>
      <c r="AP150" s="65"/>
      <c r="AQ150" s="66"/>
      <c r="AR150" s="66"/>
      <c r="AS150" s="66"/>
      <c r="AT150" s="66"/>
      <c r="AU150" s="67"/>
      <c r="AV150" s="64"/>
      <c r="AW150" s="68"/>
      <c r="AX150" s="69"/>
      <c r="AY150" s="69"/>
      <c r="AZ150" s="69"/>
      <c r="BA150" s="61"/>
      <c r="BB150" s="61"/>
      <c r="BC150" s="61"/>
      <c r="BD150" s="61"/>
      <c r="BE150" s="44"/>
    </row>
    <row r="151" spans="1:57" s="34" customFormat="1" ht="50.25" hidden="1" customHeight="1" x14ac:dyDescent="0.25">
      <c r="F151" s="36"/>
      <c r="G151" s="41"/>
      <c r="H151" s="93" t="s">
        <v>81</v>
      </c>
      <c r="I151" s="93" t="s">
        <v>81</v>
      </c>
      <c r="J151" s="35"/>
      <c r="K151" s="93" t="s">
        <v>81</v>
      </c>
      <c r="L151" s="42"/>
      <c r="M151" s="42"/>
      <c r="N151" s="42"/>
      <c r="O151" s="42"/>
      <c r="P151" s="42"/>
      <c r="Q151" s="42"/>
      <c r="R151" s="42"/>
      <c r="S151" s="42"/>
      <c r="T151" s="61"/>
      <c r="U151" s="61"/>
      <c r="V151" s="61"/>
      <c r="W151" s="61"/>
      <c r="X151" s="62"/>
      <c r="Y151" s="62"/>
      <c r="Z151" s="62"/>
      <c r="AA151" s="62"/>
      <c r="AB151" s="61"/>
      <c r="AC151" s="61"/>
      <c r="AD151" s="61"/>
      <c r="AE151" s="61"/>
      <c r="AF151" s="62"/>
      <c r="AG151" s="62"/>
      <c r="AH151" s="62"/>
      <c r="AI151" s="62"/>
      <c r="AJ151" s="37"/>
      <c r="AK151" s="63"/>
      <c r="AL151" s="63"/>
      <c r="AM151" s="65"/>
      <c r="AN151" s="65"/>
      <c r="AO151" s="65"/>
      <c r="AP151" s="65"/>
      <c r="AQ151" s="66"/>
      <c r="AR151" s="66"/>
      <c r="AS151" s="66"/>
      <c r="AT151" s="66"/>
      <c r="AU151" s="67"/>
      <c r="AV151" s="64"/>
      <c r="AW151" s="68"/>
      <c r="AX151" s="69"/>
      <c r="AY151" s="69"/>
      <c r="AZ151" s="69"/>
      <c r="BA151" s="61"/>
      <c r="BB151" s="61"/>
      <c r="BC151" s="61"/>
      <c r="BD151" s="61"/>
      <c r="BE151" s="44"/>
    </row>
    <row r="152" spans="1:57" s="34" customFormat="1" ht="50.25" hidden="1" customHeight="1" x14ac:dyDescent="0.25">
      <c r="F152" s="36"/>
      <c r="G152" s="41"/>
      <c r="H152" s="93" t="s">
        <v>81</v>
      </c>
      <c r="I152" s="93" t="s">
        <v>81</v>
      </c>
      <c r="J152" s="35"/>
      <c r="K152" s="93" t="s">
        <v>81</v>
      </c>
      <c r="L152" s="42"/>
      <c r="M152" s="42"/>
      <c r="N152" s="42"/>
      <c r="O152" s="42"/>
      <c r="P152" s="42"/>
      <c r="Q152" s="42"/>
      <c r="R152" s="42"/>
      <c r="S152" s="42"/>
      <c r="T152" s="61"/>
      <c r="U152" s="61"/>
      <c r="V152" s="61"/>
      <c r="W152" s="61"/>
      <c r="X152" s="62"/>
      <c r="Y152" s="62"/>
      <c r="Z152" s="62"/>
      <c r="AA152" s="62"/>
      <c r="AB152" s="61"/>
      <c r="AC152" s="61"/>
      <c r="AD152" s="61"/>
      <c r="AE152" s="61"/>
      <c r="AF152" s="62"/>
      <c r="AG152" s="62"/>
      <c r="AH152" s="62"/>
      <c r="AI152" s="62"/>
      <c r="AJ152" s="37"/>
      <c r="AK152" s="63"/>
      <c r="AL152" s="63"/>
      <c r="AM152" s="65"/>
      <c r="AN152" s="65"/>
      <c r="AO152" s="65"/>
      <c r="AP152" s="65"/>
      <c r="AQ152" s="66"/>
      <c r="AR152" s="66"/>
      <c r="AS152" s="66"/>
      <c r="AT152" s="66"/>
      <c r="AU152" s="67"/>
      <c r="AV152" s="64"/>
      <c r="AW152" s="68"/>
      <c r="AX152" s="69"/>
      <c r="AY152" s="69"/>
      <c r="AZ152" s="69"/>
      <c r="BA152" s="61"/>
      <c r="BB152" s="61"/>
      <c r="BC152" s="61"/>
      <c r="BD152" s="61"/>
      <c r="BE152" s="44"/>
    </row>
    <row r="153" spans="1:57" s="34" customFormat="1" ht="50.25" hidden="1" customHeight="1" x14ac:dyDescent="0.25">
      <c r="F153" s="36"/>
      <c r="G153" s="41"/>
      <c r="H153" s="93" t="s">
        <v>81</v>
      </c>
      <c r="I153" s="93" t="s">
        <v>81</v>
      </c>
      <c r="J153" s="35"/>
      <c r="K153" s="93" t="s">
        <v>81</v>
      </c>
      <c r="L153" s="42"/>
      <c r="M153" s="42"/>
      <c r="N153" s="42"/>
      <c r="O153" s="42"/>
      <c r="P153" s="42"/>
      <c r="Q153" s="42"/>
      <c r="R153" s="42"/>
      <c r="S153" s="42"/>
      <c r="T153" s="61"/>
      <c r="U153" s="61"/>
      <c r="V153" s="61"/>
      <c r="W153" s="61"/>
      <c r="X153" s="62"/>
      <c r="Y153" s="62"/>
      <c r="Z153" s="62"/>
      <c r="AA153" s="62"/>
      <c r="AB153" s="61"/>
      <c r="AC153" s="61"/>
      <c r="AD153" s="61"/>
      <c r="AE153" s="61"/>
      <c r="AF153" s="62"/>
      <c r="AG153" s="62"/>
      <c r="AH153" s="62"/>
      <c r="AI153" s="62"/>
      <c r="AJ153" s="37"/>
      <c r="AK153" s="63"/>
      <c r="AL153" s="63"/>
      <c r="AM153" s="65"/>
      <c r="AN153" s="65"/>
      <c r="AO153" s="65"/>
      <c r="AP153" s="65"/>
      <c r="AQ153" s="66"/>
      <c r="AR153" s="66"/>
      <c r="AS153" s="66"/>
      <c r="AT153" s="66"/>
      <c r="AU153" s="67"/>
      <c r="AV153" s="64"/>
      <c r="AW153" s="68"/>
      <c r="AX153" s="69"/>
      <c r="AY153" s="69"/>
      <c r="AZ153" s="69"/>
      <c r="BA153" s="61"/>
      <c r="BB153" s="61"/>
      <c r="BC153" s="61"/>
      <c r="BD153" s="61"/>
      <c r="BE153" s="44"/>
    </row>
    <row r="154" spans="1:57" s="34" customFormat="1" ht="50.25" hidden="1" customHeight="1" x14ac:dyDescent="0.25">
      <c r="F154" s="36"/>
      <c r="G154" s="41"/>
      <c r="H154" s="93" t="s">
        <v>81</v>
      </c>
      <c r="I154" s="93" t="s">
        <v>81</v>
      </c>
      <c r="J154" s="35"/>
      <c r="K154" s="93" t="s">
        <v>81</v>
      </c>
      <c r="L154" s="42"/>
      <c r="M154" s="42"/>
      <c r="N154" s="42"/>
      <c r="O154" s="42"/>
      <c r="P154" s="42"/>
      <c r="Q154" s="42"/>
      <c r="R154" s="42"/>
      <c r="S154" s="42"/>
      <c r="T154" s="61"/>
      <c r="U154" s="61"/>
      <c r="V154" s="61"/>
      <c r="W154" s="61"/>
      <c r="X154" s="62"/>
      <c r="Y154" s="62"/>
      <c r="Z154" s="62"/>
      <c r="AA154" s="62"/>
      <c r="AB154" s="61"/>
      <c r="AC154" s="61"/>
      <c r="AD154" s="61"/>
      <c r="AE154" s="61"/>
      <c r="AF154" s="62"/>
      <c r="AG154" s="62"/>
      <c r="AH154" s="62"/>
      <c r="AI154" s="62"/>
      <c r="AJ154" s="37"/>
      <c r="AK154" s="63"/>
      <c r="AL154" s="63"/>
      <c r="AM154" s="65"/>
      <c r="AN154" s="65"/>
      <c r="AO154" s="65"/>
      <c r="AP154" s="65"/>
      <c r="AQ154" s="66"/>
      <c r="AR154" s="66"/>
      <c r="AS154" s="66"/>
      <c r="AT154" s="66"/>
      <c r="AU154" s="67"/>
      <c r="AV154" s="64"/>
      <c r="AW154" s="68"/>
      <c r="AX154" s="69"/>
      <c r="AY154" s="69"/>
      <c r="AZ154" s="69"/>
      <c r="BA154" s="61"/>
      <c r="BB154" s="61"/>
      <c r="BC154" s="61"/>
      <c r="BD154" s="61"/>
      <c r="BE154" s="44"/>
    </row>
    <row r="155" spans="1:57" s="34" customFormat="1" ht="34.5" customHeight="1" x14ac:dyDescent="0.25">
      <c r="A155" s="34" t="str">
        <f t="shared" si="19"/>
        <v>LK11NT2+1</v>
      </c>
      <c r="B155" s="34" t="str">
        <f t="shared" si="20"/>
        <v>LK11NT2+2</v>
      </c>
      <c r="C155" s="34" t="str">
        <f t="shared" si="21"/>
        <v>LK11NT2+3</v>
      </c>
      <c r="D155" s="34" t="str">
        <f t="shared" si="22"/>
        <v>LK11NT2+4</v>
      </c>
      <c r="E155" s="34" t="s">
        <v>1</v>
      </c>
      <c r="F155" s="36">
        <v>11</v>
      </c>
      <c r="G155" s="41" t="s">
        <v>23</v>
      </c>
      <c r="H155" s="93" t="s">
        <v>25</v>
      </c>
      <c r="I155" s="92" t="s">
        <v>27</v>
      </c>
      <c r="J155" s="35" t="s">
        <v>25</v>
      </c>
      <c r="K155" s="92" t="s">
        <v>17</v>
      </c>
      <c r="L155" s="42">
        <v>1500</v>
      </c>
      <c r="M155" s="42">
        <v>720</v>
      </c>
      <c r="N155" s="42">
        <v>590</v>
      </c>
      <c r="O155" s="42">
        <v>400</v>
      </c>
      <c r="P155" s="42"/>
      <c r="Q155" s="42"/>
      <c r="R155" s="42"/>
      <c r="S155" s="42"/>
      <c r="T155" s="61" t="str">
        <f t="shared" si="23"/>
        <v>LK11NT2</v>
      </c>
      <c r="U155" s="61"/>
      <c r="V155" s="61"/>
      <c r="W155" s="61"/>
      <c r="X155" s="62"/>
      <c r="Y155" s="62"/>
      <c r="Z155" s="62"/>
      <c r="AA155" s="62"/>
      <c r="AB155" s="61"/>
      <c r="AC155" s="61"/>
      <c r="AD155" s="61"/>
      <c r="AE155" s="61"/>
      <c r="AF155" s="62"/>
      <c r="AG155" s="62"/>
      <c r="AH155" s="62"/>
      <c r="AI155" s="62"/>
      <c r="AJ155" s="37"/>
      <c r="AK155" s="63">
        <v>11.834</v>
      </c>
      <c r="AL155" s="63"/>
      <c r="AM155" s="65" t="e">
        <f>ROUNDDOWN(AK155*#REF!/#REF!,1)</f>
        <v>#REF!</v>
      </c>
      <c r="AN155" s="65" t="e">
        <f t="shared" si="24"/>
        <v>#REF!</v>
      </c>
      <c r="AO155" s="65" t="e">
        <f t="shared" si="24"/>
        <v>#REF!</v>
      </c>
      <c r="AP155" s="65" t="e">
        <f t="shared" si="24"/>
        <v>#REF!</v>
      </c>
      <c r="AQ155" s="66" t="e">
        <f t="shared" si="24"/>
        <v>#REF!</v>
      </c>
      <c r="AR155" s="66" t="e">
        <f t="shared" si="18"/>
        <v>#REF!</v>
      </c>
      <c r="AS155" s="66" t="e">
        <f t="shared" si="18"/>
        <v>#REF!</v>
      </c>
      <c r="AT155" s="66" t="e">
        <f t="shared" si="18"/>
        <v>#REF!</v>
      </c>
      <c r="AU155" s="67" t="e">
        <f t="shared" si="18"/>
        <v>#REF!</v>
      </c>
      <c r="AV155" s="64"/>
      <c r="AW155" s="68" t="s">
        <v>1</v>
      </c>
      <c r="AX155" s="69"/>
      <c r="AY155" s="69">
        <v>240</v>
      </c>
      <c r="AZ155" s="69"/>
      <c r="BA155" s="61"/>
      <c r="BB155" s="61"/>
      <c r="BC155" s="61"/>
      <c r="BD155" s="61"/>
      <c r="BE155" s="44"/>
    </row>
    <row r="156" spans="1:57" s="34" customFormat="1" ht="34.5" hidden="1" customHeight="1" x14ac:dyDescent="0.25">
      <c r="F156" s="36"/>
      <c r="G156" s="41"/>
      <c r="H156" s="93" t="s">
        <v>81</v>
      </c>
      <c r="I156" s="93" t="s">
        <v>81</v>
      </c>
      <c r="J156" s="35"/>
      <c r="K156" s="93" t="s">
        <v>81</v>
      </c>
      <c r="L156" s="42"/>
      <c r="M156" s="42"/>
      <c r="N156" s="42"/>
      <c r="O156" s="42"/>
      <c r="P156" s="42"/>
      <c r="Q156" s="42"/>
      <c r="R156" s="42"/>
      <c r="S156" s="42"/>
      <c r="T156" s="61"/>
      <c r="U156" s="61"/>
      <c r="V156" s="61"/>
      <c r="W156" s="61"/>
      <c r="X156" s="62"/>
      <c r="Y156" s="62"/>
      <c r="Z156" s="62"/>
      <c r="AA156" s="62"/>
      <c r="AB156" s="61"/>
      <c r="AC156" s="61"/>
      <c r="AD156" s="61"/>
      <c r="AE156" s="61"/>
      <c r="AF156" s="62"/>
      <c r="AG156" s="62"/>
      <c r="AH156" s="62"/>
      <c r="AI156" s="62"/>
      <c r="AJ156" s="37"/>
      <c r="AK156" s="63"/>
      <c r="AL156" s="63"/>
      <c r="AM156" s="65"/>
      <c r="AN156" s="65"/>
      <c r="AO156" s="65"/>
      <c r="AP156" s="65"/>
      <c r="AQ156" s="66"/>
      <c r="AR156" s="66"/>
      <c r="AS156" s="66"/>
      <c r="AT156" s="66"/>
      <c r="AU156" s="67"/>
      <c r="AV156" s="64"/>
      <c r="AW156" s="68"/>
      <c r="AX156" s="69"/>
      <c r="AY156" s="69"/>
      <c r="AZ156" s="69"/>
      <c r="BA156" s="61"/>
      <c r="BB156" s="61"/>
      <c r="BC156" s="61"/>
      <c r="BD156" s="61"/>
      <c r="BE156" s="44"/>
    </row>
    <row r="157" spans="1:57" s="34" customFormat="1" ht="34.5" hidden="1" customHeight="1" x14ac:dyDescent="0.25">
      <c r="F157" s="36"/>
      <c r="G157" s="41"/>
      <c r="H157" s="93" t="s">
        <v>81</v>
      </c>
      <c r="I157" s="93" t="s">
        <v>81</v>
      </c>
      <c r="J157" s="35"/>
      <c r="K157" s="93" t="s">
        <v>81</v>
      </c>
      <c r="L157" s="42"/>
      <c r="M157" s="42"/>
      <c r="N157" s="42"/>
      <c r="O157" s="42"/>
      <c r="P157" s="42"/>
      <c r="Q157" s="42"/>
      <c r="R157" s="42"/>
      <c r="S157" s="42"/>
      <c r="T157" s="61"/>
      <c r="U157" s="61"/>
      <c r="V157" s="61"/>
      <c r="W157" s="61"/>
      <c r="X157" s="62"/>
      <c r="Y157" s="62"/>
      <c r="Z157" s="62"/>
      <c r="AA157" s="62"/>
      <c r="AB157" s="61"/>
      <c r="AC157" s="61"/>
      <c r="AD157" s="61"/>
      <c r="AE157" s="61"/>
      <c r="AF157" s="62"/>
      <c r="AG157" s="62"/>
      <c r="AH157" s="62"/>
      <c r="AI157" s="62"/>
      <c r="AJ157" s="37"/>
      <c r="AK157" s="63"/>
      <c r="AL157" s="63"/>
      <c r="AM157" s="65"/>
      <c r="AN157" s="65"/>
      <c r="AO157" s="65"/>
      <c r="AP157" s="65"/>
      <c r="AQ157" s="66"/>
      <c r="AR157" s="66"/>
      <c r="AS157" s="66"/>
      <c r="AT157" s="66"/>
      <c r="AU157" s="67"/>
      <c r="AV157" s="64"/>
      <c r="AW157" s="68"/>
      <c r="AX157" s="69"/>
      <c r="AY157" s="69"/>
      <c r="AZ157" s="69"/>
      <c r="BA157" s="61"/>
      <c r="BB157" s="61"/>
      <c r="BC157" s="61"/>
      <c r="BD157" s="61"/>
      <c r="BE157" s="44"/>
    </row>
    <row r="158" spans="1:57" s="34" customFormat="1" ht="34.5" hidden="1" customHeight="1" x14ac:dyDescent="0.25">
      <c r="F158" s="36"/>
      <c r="G158" s="41"/>
      <c r="H158" s="93" t="s">
        <v>81</v>
      </c>
      <c r="I158" s="93" t="s">
        <v>81</v>
      </c>
      <c r="J158" s="35"/>
      <c r="K158" s="93" t="s">
        <v>81</v>
      </c>
      <c r="L158" s="42"/>
      <c r="M158" s="42"/>
      <c r="N158" s="42"/>
      <c r="O158" s="42"/>
      <c r="P158" s="42"/>
      <c r="Q158" s="42"/>
      <c r="R158" s="42"/>
      <c r="S158" s="42"/>
      <c r="T158" s="61"/>
      <c r="U158" s="61"/>
      <c r="V158" s="61"/>
      <c r="W158" s="61"/>
      <c r="X158" s="62"/>
      <c r="Y158" s="62"/>
      <c r="Z158" s="62"/>
      <c r="AA158" s="62"/>
      <c r="AB158" s="61"/>
      <c r="AC158" s="61"/>
      <c r="AD158" s="61"/>
      <c r="AE158" s="61"/>
      <c r="AF158" s="62"/>
      <c r="AG158" s="62"/>
      <c r="AH158" s="62"/>
      <c r="AI158" s="62"/>
      <c r="AJ158" s="37"/>
      <c r="AK158" s="63"/>
      <c r="AL158" s="63"/>
      <c r="AM158" s="65"/>
      <c r="AN158" s="65"/>
      <c r="AO158" s="65"/>
      <c r="AP158" s="65"/>
      <c r="AQ158" s="66"/>
      <c r="AR158" s="66"/>
      <c r="AS158" s="66"/>
      <c r="AT158" s="66"/>
      <c r="AU158" s="67"/>
      <c r="AV158" s="64"/>
      <c r="AW158" s="68"/>
      <c r="AX158" s="69"/>
      <c r="AY158" s="69"/>
      <c r="AZ158" s="69"/>
      <c r="BA158" s="61"/>
      <c r="BB158" s="61"/>
      <c r="BC158" s="61"/>
      <c r="BD158" s="61"/>
      <c r="BE158" s="44"/>
    </row>
    <row r="159" spans="1:57" s="34" customFormat="1" ht="34.5" hidden="1" customHeight="1" x14ac:dyDescent="0.25">
      <c r="F159" s="36"/>
      <c r="G159" s="41"/>
      <c r="H159" s="93" t="s">
        <v>81</v>
      </c>
      <c r="I159" s="93" t="s">
        <v>81</v>
      </c>
      <c r="J159" s="35"/>
      <c r="K159" s="93" t="s">
        <v>81</v>
      </c>
      <c r="L159" s="42"/>
      <c r="M159" s="42"/>
      <c r="N159" s="42"/>
      <c r="O159" s="42"/>
      <c r="P159" s="42"/>
      <c r="Q159" s="42"/>
      <c r="R159" s="42"/>
      <c r="S159" s="42"/>
      <c r="T159" s="61"/>
      <c r="U159" s="61"/>
      <c r="V159" s="61"/>
      <c r="W159" s="61"/>
      <c r="X159" s="62"/>
      <c r="Y159" s="62"/>
      <c r="Z159" s="62"/>
      <c r="AA159" s="62"/>
      <c r="AB159" s="61"/>
      <c r="AC159" s="61"/>
      <c r="AD159" s="61"/>
      <c r="AE159" s="61"/>
      <c r="AF159" s="62"/>
      <c r="AG159" s="62"/>
      <c r="AH159" s="62"/>
      <c r="AI159" s="62"/>
      <c r="AJ159" s="37"/>
      <c r="AK159" s="63"/>
      <c r="AL159" s="63"/>
      <c r="AM159" s="65"/>
      <c r="AN159" s="65"/>
      <c r="AO159" s="65"/>
      <c r="AP159" s="65"/>
      <c r="AQ159" s="66"/>
      <c r="AR159" s="66"/>
      <c r="AS159" s="66"/>
      <c r="AT159" s="66"/>
      <c r="AU159" s="67"/>
      <c r="AV159" s="64"/>
      <c r="AW159" s="68"/>
      <c r="AX159" s="69"/>
      <c r="AY159" s="69"/>
      <c r="AZ159" s="69"/>
      <c r="BA159" s="61"/>
      <c r="BB159" s="61"/>
      <c r="BC159" s="61"/>
      <c r="BD159" s="61"/>
      <c r="BE159" s="44"/>
    </row>
    <row r="160" spans="1:57" s="34" customFormat="1" ht="34.5" hidden="1" customHeight="1" x14ac:dyDescent="0.25">
      <c r="F160" s="36"/>
      <c r="G160" s="41"/>
      <c r="H160" s="93" t="s">
        <v>81</v>
      </c>
      <c r="I160" s="93" t="s">
        <v>81</v>
      </c>
      <c r="J160" s="35"/>
      <c r="K160" s="93" t="s">
        <v>81</v>
      </c>
      <c r="L160" s="42"/>
      <c r="M160" s="42"/>
      <c r="N160" s="42"/>
      <c r="O160" s="42"/>
      <c r="P160" s="42"/>
      <c r="Q160" s="42"/>
      <c r="R160" s="42"/>
      <c r="S160" s="42"/>
      <c r="T160" s="61"/>
      <c r="U160" s="61"/>
      <c r="V160" s="61"/>
      <c r="W160" s="61"/>
      <c r="X160" s="62"/>
      <c r="Y160" s="62"/>
      <c r="Z160" s="62"/>
      <c r="AA160" s="62"/>
      <c r="AB160" s="61"/>
      <c r="AC160" s="61"/>
      <c r="AD160" s="61"/>
      <c r="AE160" s="61"/>
      <c r="AF160" s="62"/>
      <c r="AG160" s="62"/>
      <c r="AH160" s="62"/>
      <c r="AI160" s="62"/>
      <c r="AJ160" s="37"/>
      <c r="AK160" s="63"/>
      <c r="AL160" s="63"/>
      <c r="AM160" s="65"/>
      <c r="AN160" s="65"/>
      <c r="AO160" s="65"/>
      <c r="AP160" s="65"/>
      <c r="AQ160" s="66"/>
      <c r="AR160" s="66"/>
      <c r="AS160" s="66"/>
      <c r="AT160" s="66"/>
      <c r="AU160" s="67"/>
      <c r="AV160" s="64"/>
      <c r="AW160" s="68"/>
      <c r="AX160" s="69"/>
      <c r="AY160" s="69"/>
      <c r="AZ160" s="69"/>
      <c r="BA160" s="61"/>
      <c r="BB160" s="61"/>
      <c r="BC160" s="61"/>
      <c r="BD160" s="61"/>
      <c r="BE160" s="44"/>
    </row>
    <row r="161" spans="1:57" s="34" customFormat="1" ht="34.5" hidden="1" customHeight="1" x14ac:dyDescent="0.25">
      <c r="F161" s="36"/>
      <c r="G161" s="41"/>
      <c r="H161" s="93" t="s">
        <v>81</v>
      </c>
      <c r="I161" s="93" t="s">
        <v>81</v>
      </c>
      <c r="J161" s="35"/>
      <c r="K161" s="93" t="s">
        <v>81</v>
      </c>
      <c r="L161" s="42"/>
      <c r="M161" s="42"/>
      <c r="N161" s="42"/>
      <c r="O161" s="42"/>
      <c r="P161" s="42"/>
      <c r="Q161" s="42"/>
      <c r="R161" s="42"/>
      <c r="S161" s="42"/>
      <c r="T161" s="61"/>
      <c r="U161" s="61"/>
      <c r="V161" s="61"/>
      <c r="W161" s="61"/>
      <c r="X161" s="62"/>
      <c r="Y161" s="62"/>
      <c r="Z161" s="62"/>
      <c r="AA161" s="62"/>
      <c r="AB161" s="61"/>
      <c r="AC161" s="61"/>
      <c r="AD161" s="61"/>
      <c r="AE161" s="61"/>
      <c r="AF161" s="62"/>
      <c r="AG161" s="62"/>
      <c r="AH161" s="62"/>
      <c r="AI161" s="62"/>
      <c r="AJ161" s="37"/>
      <c r="AK161" s="63"/>
      <c r="AL161" s="63"/>
      <c r="AM161" s="65"/>
      <c r="AN161" s="65"/>
      <c r="AO161" s="65"/>
      <c r="AP161" s="65"/>
      <c r="AQ161" s="66"/>
      <c r="AR161" s="66"/>
      <c r="AS161" s="66"/>
      <c r="AT161" s="66"/>
      <c r="AU161" s="67"/>
      <c r="AV161" s="64"/>
      <c r="AW161" s="68"/>
      <c r="AX161" s="69"/>
      <c r="AY161" s="69"/>
      <c r="AZ161" s="69"/>
      <c r="BA161" s="61"/>
      <c r="BB161" s="61"/>
      <c r="BC161" s="61"/>
      <c r="BD161" s="61"/>
      <c r="BE161" s="44"/>
    </row>
    <row r="162" spans="1:57" s="48" customFormat="1" ht="35.1" customHeight="1" x14ac:dyDescent="0.25">
      <c r="A162" s="34" t="str">
        <f t="shared" ref="A162:A169" si="25">$G162&amp;"+1"</f>
        <v>LK80DT_D1+1</v>
      </c>
      <c r="B162" s="34" t="str">
        <f t="shared" ref="B162:B169" si="26">$G162&amp;"+2"</f>
        <v>LK80DT_D1+2</v>
      </c>
      <c r="C162" s="34" t="str">
        <f t="shared" ref="C162:C169" si="27">$G162&amp;"+3"</f>
        <v>LK80DT_D1+3</v>
      </c>
      <c r="D162" s="34" t="str">
        <f t="shared" ref="D162:D169" si="28">$G162&amp;"+4"</f>
        <v>LK80DT_D1+4</v>
      </c>
      <c r="E162" s="17" t="s">
        <v>1</v>
      </c>
      <c r="F162" s="36"/>
      <c r="G162" s="41" t="s">
        <v>53</v>
      </c>
      <c r="H162" s="93" t="s">
        <v>13</v>
      </c>
      <c r="I162" s="92" t="s">
        <v>12</v>
      </c>
      <c r="J162" s="35" t="s">
        <v>13</v>
      </c>
      <c r="K162" s="92" t="s">
        <v>88</v>
      </c>
      <c r="L162" s="42">
        <v>4500</v>
      </c>
      <c r="M162" s="42">
        <v>1300</v>
      </c>
      <c r="N162" s="43">
        <v>900</v>
      </c>
      <c r="O162" s="43">
        <v>700</v>
      </c>
      <c r="P162" s="42">
        <f>VLOOKUP(G162&amp;"Vị trí 1",'[2]14_ODT'!$D$11:$L$3938,9,0)</f>
        <v>4500</v>
      </c>
      <c r="Q162" s="42">
        <f>VLOOKUP(G162&amp;"Vị trí 2",'[2]14_ODT'!$D$11:$L$3938,9,0)</f>
        <v>1300</v>
      </c>
      <c r="R162" s="42">
        <f>VLOOKUP(G162&amp;"Vị trí 3",'[2]14_ODT'!$D$11:$L$3938,9,0)</f>
        <v>900</v>
      </c>
      <c r="S162" s="42">
        <f>VLOOKUP(G162&amp;"Vị trí 4",'[2]14_ODT'!$D$11:$L$3938,9,0)</f>
        <v>700</v>
      </c>
      <c r="T162" s="61"/>
      <c r="U162" s="61"/>
      <c r="V162" s="61"/>
      <c r="W162" s="61"/>
      <c r="X162" s="62"/>
      <c r="Y162" s="62"/>
      <c r="Z162" s="62"/>
      <c r="AA162" s="62"/>
      <c r="AB162" s="61"/>
      <c r="AC162" s="61"/>
      <c r="AD162" s="61"/>
      <c r="AE162" s="61"/>
      <c r="AF162" s="62"/>
      <c r="AG162" s="62"/>
      <c r="AH162" s="62"/>
      <c r="AI162" s="62"/>
      <c r="AJ162" s="37">
        <v>12.94</v>
      </c>
      <c r="AK162" s="63"/>
      <c r="AL162" s="63" t="e">
        <f>ROUNDDOWN(AJ162*#REF!/#REF!,1)</f>
        <v>#REF!</v>
      </c>
      <c r="AM162" s="65" t="e">
        <f t="shared" ref="AM162:AP169" si="29">L162*$AL162</f>
        <v>#REF!</v>
      </c>
      <c r="AN162" s="65" t="e">
        <f t="shared" si="29"/>
        <v>#REF!</v>
      </c>
      <c r="AO162" s="65" t="e">
        <f t="shared" si="29"/>
        <v>#REF!</v>
      </c>
      <c r="AP162" s="65" t="e">
        <f t="shared" si="29"/>
        <v>#REF!</v>
      </c>
      <c r="AQ162" s="66" t="e">
        <f t="shared" ref="AQ162:AT169" si="30">IF(AM162&lt;1000,ROUND(AM162,-1),ROUND(AM162,-2))</f>
        <v>#REF!</v>
      </c>
      <c r="AR162" s="66" t="e">
        <f t="shared" si="30"/>
        <v>#REF!</v>
      </c>
      <c r="AS162" s="66" t="e">
        <f t="shared" si="30"/>
        <v>#REF!</v>
      </c>
      <c r="AT162" s="66" t="e">
        <f t="shared" si="30"/>
        <v>#REF!</v>
      </c>
      <c r="AU162" s="67" t="e">
        <f>AM162*0.15</f>
        <v>#REF!</v>
      </c>
      <c r="AV162" s="64" t="s">
        <v>1</v>
      </c>
      <c r="AW162" s="68">
        <v>770</v>
      </c>
      <c r="AX162" s="69">
        <v>390</v>
      </c>
      <c r="AY162" s="69">
        <v>350</v>
      </c>
      <c r="AZ162" s="69">
        <v>280</v>
      </c>
      <c r="BA162" s="61">
        <v>660</v>
      </c>
      <c r="BB162" s="61">
        <v>330</v>
      </c>
      <c r="BC162" s="61">
        <v>300</v>
      </c>
      <c r="BD162" s="61">
        <v>240</v>
      </c>
      <c r="BE162" s="44" t="e">
        <f>AT162-AU162</f>
        <v>#REF!</v>
      </c>
    </row>
    <row r="163" spans="1:57" s="48" customFormat="1" ht="35.1" hidden="1" customHeight="1" x14ac:dyDescent="0.25">
      <c r="A163" s="34"/>
      <c r="B163" s="34"/>
      <c r="C163" s="34"/>
      <c r="D163" s="34"/>
      <c r="E163" s="17"/>
      <c r="F163" s="36"/>
      <c r="G163" s="41"/>
      <c r="H163" s="93" t="s">
        <v>81</v>
      </c>
      <c r="I163" s="93" t="s">
        <v>81</v>
      </c>
      <c r="J163" s="35"/>
      <c r="K163" s="93" t="s">
        <v>81</v>
      </c>
      <c r="L163" s="42"/>
      <c r="M163" s="42"/>
      <c r="N163" s="43"/>
      <c r="O163" s="43"/>
      <c r="P163" s="42"/>
      <c r="Q163" s="42"/>
      <c r="R163" s="42"/>
      <c r="S163" s="42"/>
      <c r="T163" s="61"/>
      <c r="U163" s="61"/>
      <c r="V163" s="61"/>
      <c r="W163" s="61"/>
      <c r="X163" s="62"/>
      <c r="Y163" s="62"/>
      <c r="Z163" s="62"/>
      <c r="AA163" s="62"/>
      <c r="AB163" s="61"/>
      <c r="AC163" s="61"/>
      <c r="AD163" s="61"/>
      <c r="AE163" s="61"/>
      <c r="AF163" s="62"/>
      <c r="AG163" s="62"/>
      <c r="AH163" s="62"/>
      <c r="AI163" s="62"/>
      <c r="AJ163" s="37"/>
      <c r="AK163" s="63"/>
      <c r="AL163" s="63"/>
      <c r="AM163" s="65"/>
      <c r="AN163" s="65"/>
      <c r="AO163" s="65"/>
      <c r="AP163" s="65"/>
      <c r="AQ163" s="66"/>
      <c r="AR163" s="66"/>
      <c r="AS163" s="66"/>
      <c r="AT163" s="66"/>
      <c r="AU163" s="67"/>
      <c r="AV163" s="64"/>
      <c r="AW163" s="68"/>
      <c r="AX163" s="69"/>
      <c r="AY163" s="69"/>
      <c r="AZ163" s="69"/>
      <c r="BA163" s="61"/>
      <c r="BB163" s="61"/>
      <c r="BC163" s="61"/>
      <c r="BD163" s="61"/>
      <c r="BE163" s="44"/>
    </row>
    <row r="164" spans="1:57" s="48" customFormat="1" ht="35.1" hidden="1" customHeight="1" x14ac:dyDescent="0.25">
      <c r="A164" s="34"/>
      <c r="B164" s="34"/>
      <c r="C164" s="34"/>
      <c r="D164" s="34"/>
      <c r="E164" s="17"/>
      <c r="F164" s="36"/>
      <c r="G164" s="41"/>
      <c r="H164" s="93" t="s">
        <v>81</v>
      </c>
      <c r="I164" s="93" t="s">
        <v>81</v>
      </c>
      <c r="J164" s="35"/>
      <c r="K164" s="93" t="s">
        <v>81</v>
      </c>
      <c r="L164" s="42"/>
      <c r="M164" s="42"/>
      <c r="N164" s="43"/>
      <c r="O164" s="43"/>
      <c r="P164" s="42"/>
      <c r="Q164" s="42"/>
      <c r="R164" s="42"/>
      <c r="S164" s="42"/>
      <c r="T164" s="61"/>
      <c r="U164" s="61"/>
      <c r="V164" s="61"/>
      <c r="W164" s="61"/>
      <c r="X164" s="62"/>
      <c r="Y164" s="62"/>
      <c r="Z164" s="62"/>
      <c r="AA164" s="62"/>
      <c r="AB164" s="61"/>
      <c r="AC164" s="61"/>
      <c r="AD164" s="61"/>
      <c r="AE164" s="61"/>
      <c r="AF164" s="62"/>
      <c r="AG164" s="62"/>
      <c r="AH164" s="62"/>
      <c r="AI164" s="62"/>
      <c r="AJ164" s="37"/>
      <c r="AK164" s="63"/>
      <c r="AL164" s="63"/>
      <c r="AM164" s="65"/>
      <c r="AN164" s="65"/>
      <c r="AO164" s="65"/>
      <c r="AP164" s="65"/>
      <c r="AQ164" s="66"/>
      <c r="AR164" s="66"/>
      <c r="AS164" s="66"/>
      <c r="AT164" s="66"/>
      <c r="AU164" s="67"/>
      <c r="AV164" s="64"/>
      <c r="AW164" s="68"/>
      <c r="AX164" s="69"/>
      <c r="AY164" s="69"/>
      <c r="AZ164" s="69"/>
      <c r="BA164" s="61"/>
      <c r="BB164" s="61"/>
      <c r="BC164" s="61"/>
      <c r="BD164" s="61"/>
      <c r="BE164" s="44"/>
    </row>
    <row r="165" spans="1:57" s="48" customFormat="1" ht="35.1" hidden="1" customHeight="1" x14ac:dyDescent="0.25">
      <c r="A165" s="34"/>
      <c r="B165" s="34"/>
      <c r="C165" s="34"/>
      <c r="D165" s="34"/>
      <c r="E165" s="17"/>
      <c r="F165" s="36"/>
      <c r="G165" s="41"/>
      <c r="H165" s="93" t="s">
        <v>81</v>
      </c>
      <c r="I165" s="93" t="s">
        <v>81</v>
      </c>
      <c r="J165" s="35"/>
      <c r="K165" s="93" t="s">
        <v>81</v>
      </c>
      <c r="L165" s="42"/>
      <c r="M165" s="42"/>
      <c r="N165" s="43"/>
      <c r="O165" s="43"/>
      <c r="P165" s="42"/>
      <c r="Q165" s="42"/>
      <c r="R165" s="42"/>
      <c r="S165" s="42"/>
      <c r="T165" s="61"/>
      <c r="U165" s="61"/>
      <c r="V165" s="61"/>
      <c r="W165" s="61"/>
      <c r="X165" s="62"/>
      <c r="Y165" s="62"/>
      <c r="Z165" s="62"/>
      <c r="AA165" s="62"/>
      <c r="AB165" s="61"/>
      <c r="AC165" s="61"/>
      <c r="AD165" s="61"/>
      <c r="AE165" s="61"/>
      <c r="AF165" s="62"/>
      <c r="AG165" s="62"/>
      <c r="AH165" s="62"/>
      <c r="AI165" s="62"/>
      <c r="AJ165" s="37"/>
      <c r="AK165" s="63"/>
      <c r="AL165" s="63"/>
      <c r="AM165" s="65"/>
      <c r="AN165" s="65"/>
      <c r="AO165" s="65"/>
      <c r="AP165" s="65"/>
      <c r="AQ165" s="66"/>
      <c r="AR165" s="66"/>
      <c r="AS165" s="66"/>
      <c r="AT165" s="66"/>
      <c r="AU165" s="67"/>
      <c r="AV165" s="64"/>
      <c r="AW165" s="68"/>
      <c r="AX165" s="69"/>
      <c r="AY165" s="69"/>
      <c r="AZ165" s="69"/>
      <c r="BA165" s="61"/>
      <c r="BB165" s="61"/>
      <c r="BC165" s="61"/>
      <c r="BD165" s="61"/>
      <c r="BE165" s="44"/>
    </row>
    <row r="166" spans="1:57" s="48" customFormat="1" ht="35.1" hidden="1" customHeight="1" x14ac:dyDescent="0.25">
      <c r="A166" s="34"/>
      <c r="B166" s="34"/>
      <c r="C166" s="34"/>
      <c r="D166" s="34"/>
      <c r="E166" s="17"/>
      <c r="F166" s="36"/>
      <c r="G166" s="41"/>
      <c r="H166" s="93" t="s">
        <v>81</v>
      </c>
      <c r="I166" s="93" t="s">
        <v>81</v>
      </c>
      <c r="J166" s="35"/>
      <c r="K166" s="93" t="s">
        <v>81</v>
      </c>
      <c r="L166" s="42"/>
      <c r="M166" s="42"/>
      <c r="N166" s="43"/>
      <c r="O166" s="43"/>
      <c r="P166" s="42"/>
      <c r="Q166" s="42"/>
      <c r="R166" s="42"/>
      <c r="S166" s="42"/>
      <c r="T166" s="61"/>
      <c r="U166" s="61"/>
      <c r="V166" s="61"/>
      <c r="W166" s="61"/>
      <c r="X166" s="62"/>
      <c r="Y166" s="62"/>
      <c r="Z166" s="62"/>
      <c r="AA166" s="62"/>
      <c r="AB166" s="61"/>
      <c r="AC166" s="61"/>
      <c r="AD166" s="61"/>
      <c r="AE166" s="61"/>
      <c r="AF166" s="62"/>
      <c r="AG166" s="62"/>
      <c r="AH166" s="62"/>
      <c r="AI166" s="62"/>
      <c r="AJ166" s="37"/>
      <c r="AK166" s="63"/>
      <c r="AL166" s="63"/>
      <c r="AM166" s="65"/>
      <c r="AN166" s="65"/>
      <c r="AO166" s="65"/>
      <c r="AP166" s="65"/>
      <c r="AQ166" s="66"/>
      <c r="AR166" s="66"/>
      <c r="AS166" s="66"/>
      <c r="AT166" s="66"/>
      <c r="AU166" s="67"/>
      <c r="AV166" s="64"/>
      <c r="AW166" s="68"/>
      <c r="AX166" s="69"/>
      <c r="AY166" s="69"/>
      <c r="AZ166" s="69"/>
      <c r="BA166" s="61"/>
      <c r="BB166" s="61"/>
      <c r="BC166" s="61"/>
      <c r="BD166" s="61"/>
      <c r="BE166" s="44"/>
    </row>
    <row r="167" spans="1:57" s="48" customFormat="1" ht="35.1" hidden="1" customHeight="1" x14ac:dyDescent="0.25">
      <c r="A167" s="34"/>
      <c r="B167" s="34"/>
      <c r="C167" s="34"/>
      <c r="D167" s="34"/>
      <c r="E167" s="17"/>
      <c r="F167" s="36"/>
      <c r="G167" s="41"/>
      <c r="H167" s="93" t="s">
        <v>81</v>
      </c>
      <c r="I167" s="93" t="s">
        <v>81</v>
      </c>
      <c r="J167" s="35"/>
      <c r="K167" s="93" t="s">
        <v>81</v>
      </c>
      <c r="L167" s="42"/>
      <c r="M167" s="42"/>
      <c r="N167" s="43"/>
      <c r="O167" s="43"/>
      <c r="P167" s="42"/>
      <c r="Q167" s="42"/>
      <c r="R167" s="42"/>
      <c r="S167" s="42"/>
      <c r="T167" s="61"/>
      <c r="U167" s="61"/>
      <c r="V167" s="61"/>
      <c r="W167" s="61"/>
      <c r="X167" s="62"/>
      <c r="Y167" s="62"/>
      <c r="Z167" s="62"/>
      <c r="AA167" s="62"/>
      <c r="AB167" s="61"/>
      <c r="AC167" s="61"/>
      <c r="AD167" s="61"/>
      <c r="AE167" s="61"/>
      <c r="AF167" s="62"/>
      <c r="AG167" s="62"/>
      <c r="AH167" s="62"/>
      <c r="AI167" s="62"/>
      <c r="AJ167" s="37"/>
      <c r="AK167" s="63"/>
      <c r="AL167" s="63"/>
      <c r="AM167" s="65"/>
      <c r="AN167" s="65"/>
      <c r="AO167" s="65"/>
      <c r="AP167" s="65"/>
      <c r="AQ167" s="66"/>
      <c r="AR167" s="66"/>
      <c r="AS167" s="66"/>
      <c r="AT167" s="66"/>
      <c r="AU167" s="67"/>
      <c r="AV167" s="64"/>
      <c r="AW167" s="68"/>
      <c r="AX167" s="69"/>
      <c r="AY167" s="69"/>
      <c r="AZ167" s="69"/>
      <c r="BA167" s="61"/>
      <c r="BB167" s="61"/>
      <c r="BC167" s="61"/>
      <c r="BD167" s="61"/>
      <c r="BE167" s="44"/>
    </row>
    <row r="168" spans="1:57" s="48" customFormat="1" ht="35.1" hidden="1" customHeight="1" x14ac:dyDescent="0.25">
      <c r="A168" s="34"/>
      <c r="B168" s="34"/>
      <c r="C168" s="34"/>
      <c r="D168" s="34"/>
      <c r="E168" s="17"/>
      <c r="F168" s="36"/>
      <c r="G168" s="41"/>
      <c r="H168" s="93" t="s">
        <v>81</v>
      </c>
      <c r="I168" s="93" t="s">
        <v>81</v>
      </c>
      <c r="J168" s="35"/>
      <c r="K168" s="93" t="s">
        <v>81</v>
      </c>
      <c r="L168" s="42"/>
      <c r="M168" s="42"/>
      <c r="N168" s="43"/>
      <c r="O168" s="43"/>
      <c r="P168" s="42"/>
      <c r="Q168" s="42"/>
      <c r="R168" s="42"/>
      <c r="S168" s="42"/>
      <c r="T168" s="61"/>
      <c r="U168" s="61"/>
      <c r="V168" s="61"/>
      <c r="W168" s="61"/>
      <c r="X168" s="62"/>
      <c r="Y168" s="62"/>
      <c r="Z168" s="62"/>
      <c r="AA168" s="62"/>
      <c r="AB168" s="61"/>
      <c r="AC168" s="61"/>
      <c r="AD168" s="61"/>
      <c r="AE168" s="61"/>
      <c r="AF168" s="62"/>
      <c r="AG168" s="62"/>
      <c r="AH168" s="62"/>
      <c r="AI168" s="62"/>
      <c r="AJ168" s="37"/>
      <c r="AK168" s="63"/>
      <c r="AL168" s="63"/>
      <c r="AM168" s="65"/>
      <c r="AN168" s="65"/>
      <c r="AO168" s="65"/>
      <c r="AP168" s="65"/>
      <c r="AQ168" s="66"/>
      <c r="AR168" s="66"/>
      <c r="AS168" s="66"/>
      <c r="AT168" s="66"/>
      <c r="AU168" s="67"/>
      <c r="AV168" s="64"/>
      <c r="AW168" s="68"/>
      <c r="AX168" s="69"/>
      <c r="AY168" s="69"/>
      <c r="AZ168" s="69"/>
      <c r="BA168" s="61"/>
      <c r="BB168" s="61"/>
      <c r="BC168" s="61"/>
      <c r="BD168" s="61"/>
      <c r="BE168" s="44"/>
    </row>
    <row r="169" spans="1:57" s="48" customFormat="1" ht="35.1" customHeight="1" x14ac:dyDescent="0.25">
      <c r="A169" s="34" t="str">
        <f t="shared" si="25"/>
        <v>LK80DT_D2+1</v>
      </c>
      <c r="B169" s="34" t="str">
        <f t="shared" si="26"/>
        <v>LK80DT_D2+2</v>
      </c>
      <c r="C169" s="34" t="str">
        <f t="shared" si="27"/>
        <v>LK80DT_D2+3</v>
      </c>
      <c r="D169" s="34" t="str">
        <f t="shared" si="28"/>
        <v>LK80DT_D2+4</v>
      </c>
      <c r="E169" s="17" t="s">
        <v>1</v>
      </c>
      <c r="F169" s="36"/>
      <c r="G169" s="41" t="s">
        <v>54</v>
      </c>
      <c r="H169" s="93" t="s">
        <v>13</v>
      </c>
      <c r="I169" s="92" t="s">
        <v>88</v>
      </c>
      <c r="J169" s="35" t="s">
        <v>13</v>
      </c>
      <c r="K169" s="92" t="s">
        <v>89</v>
      </c>
      <c r="L169" s="42">
        <v>3500</v>
      </c>
      <c r="M169" s="42">
        <v>1000</v>
      </c>
      <c r="N169" s="43">
        <v>700</v>
      </c>
      <c r="O169" s="43">
        <v>600</v>
      </c>
      <c r="P169" s="42">
        <f>VLOOKUP(G169&amp;"Vị trí 1",'[2]14_ODT'!$D$11:$L$3938,9,0)</f>
        <v>3500</v>
      </c>
      <c r="Q169" s="42">
        <f>VLOOKUP(G169&amp;"Vị trí 2",'[2]14_ODT'!$D$11:$L$3938,9,0)</f>
        <v>1000</v>
      </c>
      <c r="R169" s="42">
        <f>VLOOKUP(G169&amp;"Vị trí 3",'[2]14_ODT'!$D$11:$L$3938,9,0)</f>
        <v>700</v>
      </c>
      <c r="S169" s="42">
        <f>VLOOKUP(G169&amp;"Vị trí 4",'[2]14_ODT'!$D$11:$L$3938,9,0)</f>
        <v>600</v>
      </c>
      <c r="T169" s="61"/>
      <c r="U169" s="61"/>
      <c r="V169" s="61"/>
      <c r="W169" s="61"/>
      <c r="X169" s="62"/>
      <c r="Y169" s="62"/>
      <c r="Z169" s="62"/>
      <c r="AA169" s="62"/>
      <c r="AB169" s="61"/>
      <c r="AC169" s="61"/>
      <c r="AD169" s="61"/>
      <c r="AE169" s="61"/>
      <c r="AF169" s="62"/>
      <c r="AG169" s="62"/>
      <c r="AH169" s="62"/>
      <c r="AI169" s="62"/>
      <c r="AJ169" s="37">
        <v>12.94</v>
      </c>
      <c r="AK169" s="63"/>
      <c r="AL169" s="63" t="e">
        <f>ROUNDDOWN(AJ169*#REF!/#REF!,1)</f>
        <v>#REF!</v>
      </c>
      <c r="AM169" s="65" t="e">
        <f t="shared" si="29"/>
        <v>#REF!</v>
      </c>
      <c r="AN169" s="65" t="e">
        <f t="shared" si="29"/>
        <v>#REF!</v>
      </c>
      <c r="AO169" s="65" t="e">
        <f t="shared" si="29"/>
        <v>#REF!</v>
      </c>
      <c r="AP169" s="65" t="e">
        <f t="shared" si="29"/>
        <v>#REF!</v>
      </c>
      <c r="AQ169" s="66" t="e">
        <f t="shared" si="30"/>
        <v>#REF!</v>
      </c>
      <c r="AR169" s="66" t="e">
        <f t="shared" si="30"/>
        <v>#REF!</v>
      </c>
      <c r="AS169" s="66" t="e">
        <f t="shared" si="30"/>
        <v>#REF!</v>
      </c>
      <c r="AT169" s="66" t="e">
        <f t="shared" si="30"/>
        <v>#REF!</v>
      </c>
      <c r="AU169" s="67" t="e">
        <f>AM169*0.15</f>
        <v>#REF!</v>
      </c>
      <c r="AV169" s="64" t="s">
        <v>1</v>
      </c>
      <c r="AW169" s="68"/>
      <c r="AX169" s="69"/>
      <c r="AY169" s="69"/>
      <c r="AZ169" s="69"/>
      <c r="BA169" s="61"/>
      <c r="BB169" s="61"/>
      <c r="BC169" s="61"/>
      <c r="BD169" s="61"/>
      <c r="BE169" s="44" t="e">
        <f>AT169-AU169</f>
        <v>#REF!</v>
      </c>
    </row>
    <row r="170" spans="1:57" s="48" customFormat="1" ht="35.1" hidden="1" customHeight="1" x14ac:dyDescent="0.25">
      <c r="A170" s="34"/>
      <c r="B170" s="34"/>
      <c r="C170" s="34"/>
      <c r="D170" s="34"/>
      <c r="E170" s="17"/>
      <c r="F170" s="36"/>
      <c r="G170" s="41"/>
      <c r="H170" s="93" t="s">
        <v>81</v>
      </c>
      <c r="I170" s="93" t="s">
        <v>81</v>
      </c>
      <c r="J170" s="35"/>
      <c r="K170" s="93" t="s">
        <v>81</v>
      </c>
      <c r="L170" s="42"/>
      <c r="M170" s="42"/>
      <c r="N170" s="43"/>
      <c r="O170" s="43"/>
      <c r="P170" s="53"/>
      <c r="Q170" s="53"/>
      <c r="R170" s="53"/>
      <c r="S170" s="53"/>
      <c r="T170" s="70"/>
      <c r="U170" s="70"/>
      <c r="V170" s="70"/>
      <c r="W170" s="70"/>
      <c r="X170" s="71"/>
      <c r="Y170" s="71"/>
      <c r="Z170" s="71"/>
      <c r="AA170" s="71"/>
      <c r="AB170" s="70"/>
      <c r="AC170" s="70"/>
      <c r="AD170" s="70"/>
      <c r="AE170" s="70"/>
      <c r="AF170" s="71"/>
      <c r="AG170" s="71"/>
      <c r="AH170" s="71"/>
      <c r="AI170" s="71"/>
      <c r="AJ170" s="56"/>
      <c r="AK170" s="72"/>
      <c r="AL170" s="72"/>
      <c r="AM170" s="73"/>
      <c r="AN170" s="73"/>
      <c r="AO170" s="73"/>
      <c r="AP170" s="73"/>
      <c r="AQ170" s="74"/>
      <c r="AR170" s="74"/>
      <c r="AS170" s="74"/>
      <c r="AT170" s="74"/>
      <c r="AU170" s="75"/>
      <c r="AV170" s="71"/>
      <c r="AW170" s="76"/>
      <c r="AX170" s="76"/>
      <c r="AY170" s="76"/>
      <c r="AZ170" s="76"/>
      <c r="BA170" s="70"/>
      <c r="BB170" s="70"/>
      <c r="BC170" s="70"/>
      <c r="BD170" s="70"/>
      <c r="BE170" s="44"/>
    </row>
    <row r="171" spans="1:57" s="48" customFormat="1" ht="35.1" hidden="1" customHeight="1" x14ac:dyDescent="0.25">
      <c r="A171" s="34"/>
      <c r="B171" s="34"/>
      <c r="C171" s="34"/>
      <c r="D171" s="34"/>
      <c r="E171" s="17"/>
      <c r="F171" s="36"/>
      <c r="G171" s="41"/>
      <c r="H171" s="93" t="s">
        <v>81</v>
      </c>
      <c r="I171" s="93" t="s">
        <v>81</v>
      </c>
      <c r="J171" s="35"/>
      <c r="K171" s="93" t="s">
        <v>81</v>
      </c>
      <c r="L171" s="42"/>
      <c r="M171" s="42"/>
      <c r="N171" s="43"/>
      <c r="O171" s="43"/>
      <c r="P171" s="53"/>
      <c r="Q171" s="53"/>
      <c r="R171" s="53"/>
      <c r="S171" s="53"/>
      <c r="T171" s="70"/>
      <c r="U171" s="70"/>
      <c r="V171" s="70"/>
      <c r="W171" s="70"/>
      <c r="X171" s="71"/>
      <c r="Y171" s="71"/>
      <c r="Z171" s="71"/>
      <c r="AA171" s="71"/>
      <c r="AB171" s="70"/>
      <c r="AC171" s="70"/>
      <c r="AD171" s="70"/>
      <c r="AE171" s="70"/>
      <c r="AF171" s="71"/>
      <c r="AG171" s="71"/>
      <c r="AH171" s="71"/>
      <c r="AI171" s="71"/>
      <c r="AJ171" s="56"/>
      <c r="AK171" s="72"/>
      <c r="AL171" s="72"/>
      <c r="AM171" s="73"/>
      <c r="AN171" s="73"/>
      <c r="AO171" s="73"/>
      <c r="AP171" s="73"/>
      <c r="AQ171" s="74"/>
      <c r="AR171" s="74"/>
      <c r="AS171" s="74"/>
      <c r="AT171" s="74"/>
      <c r="AU171" s="75"/>
      <c r="AV171" s="71"/>
      <c r="AW171" s="76"/>
      <c r="AX171" s="76"/>
      <c r="AY171" s="76"/>
      <c r="AZ171" s="76"/>
      <c r="BA171" s="70"/>
      <c r="BB171" s="70"/>
      <c r="BC171" s="70"/>
      <c r="BD171" s="70"/>
      <c r="BE171" s="44"/>
    </row>
    <row r="172" spans="1:57" s="48" customFormat="1" ht="35.1" hidden="1" customHeight="1" x14ac:dyDescent="0.25">
      <c r="A172" s="34"/>
      <c r="B172" s="34"/>
      <c r="C172" s="34"/>
      <c r="D172" s="34"/>
      <c r="E172" s="17"/>
      <c r="F172" s="36"/>
      <c r="G172" s="41"/>
      <c r="H172" s="93" t="s">
        <v>81</v>
      </c>
      <c r="I172" s="93" t="s">
        <v>81</v>
      </c>
      <c r="J172" s="35"/>
      <c r="K172" s="93" t="s">
        <v>81</v>
      </c>
      <c r="L172" s="42"/>
      <c r="M172" s="42"/>
      <c r="N172" s="43"/>
      <c r="O172" s="43"/>
      <c r="P172" s="53"/>
      <c r="Q172" s="53"/>
      <c r="R172" s="53"/>
      <c r="S172" s="53"/>
      <c r="T172" s="70"/>
      <c r="U172" s="70"/>
      <c r="V172" s="70"/>
      <c r="W172" s="70"/>
      <c r="X172" s="71"/>
      <c r="Y172" s="71"/>
      <c r="Z172" s="71"/>
      <c r="AA172" s="71"/>
      <c r="AB172" s="70"/>
      <c r="AC172" s="70"/>
      <c r="AD172" s="70"/>
      <c r="AE172" s="70"/>
      <c r="AF172" s="71"/>
      <c r="AG172" s="71"/>
      <c r="AH172" s="71"/>
      <c r="AI172" s="71"/>
      <c r="AJ172" s="56"/>
      <c r="AK172" s="72"/>
      <c r="AL172" s="72"/>
      <c r="AM172" s="73"/>
      <c r="AN172" s="73"/>
      <c r="AO172" s="73"/>
      <c r="AP172" s="73"/>
      <c r="AQ172" s="74"/>
      <c r="AR172" s="74"/>
      <c r="AS172" s="74"/>
      <c r="AT172" s="74"/>
      <c r="AU172" s="75"/>
      <c r="AV172" s="71"/>
      <c r="AW172" s="76"/>
      <c r="AX172" s="76"/>
      <c r="AY172" s="76"/>
      <c r="AZ172" s="76"/>
      <c r="BA172" s="70"/>
      <c r="BB172" s="70"/>
      <c r="BC172" s="70"/>
      <c r="BD172" s="70"/>
      <c r="BE172" s="44"/>
    </row>
    <row r="173" spans="1:57" s="48" customFormat="1" ht="35.1" hidden="1" customHeight="1" x14ac:dyDescent="0.25">
      <c r="A173" s="34"/>
      <c r="B173" s="34"/>
      <c r="C173" s="34"/>
      <c r="D173" s="34"/>
      <c r="E173" s="17"/>
      <c r="F173" s="36"/>
      <c r="G173" s="41"/>
      <c r="H173" s="93" t="s">
        <v>81</v>
      </c>
      <c r="I173" s="93" t="s">
        <v>81</v>
      </c>
      <c r="J173" s="35"/>
      <c r="K173" s="93" t="s">
        <v>81</v>
      </c>
      <c r="L173" s="42"/>
      <c r="M173" s="42"/>
      <c r="N173" s="43"/>
      <c r="O173" s="43"/>
      <c r="P173" s="53"/>
      <c r="Q173" s="53"/>
      <c r="R173" s="53"/>
      <c r="S173" s="53"/>
      <c r="T173" s="70"/>
      <c r="U173" s="70"/>
      <c r="V173" s="70"/>
      <c r="W173" s="70"/>
      <c r="X173" s="71"/>
      <c r="Y173" s="71"/>
      <c r="Z173" s="71"/>
      <c r="AA173" s="71"/>
      <c r="AB173" s="70"/>
      <c r="AC173" s="70"/>
      <c r="AD173" s="70"/>
      <c r="AE173" s="70"/>
      <c r="AF173" s="71"/>
      <c r="AG173" s="71"/>
      <c r="AH173" s="71"/>
      <c r="AI173" s="71"/>
      <c r="AJ173" s="56"/>
      <c r="AK173" s="72"/>
      <c r="AL173" s="72"/>
      <c r="AM173" s="73"/>
      <c r="AN173" s="73"/>
      <c r="AO173" s="73"/>
      <c r="AP173" s="73"/>
      <c r="AQ173" s="74"/>
      <c r="AR173" s="74"/>
      <c r="AS173" s="74"/>
      <c r="AT173" s="74"/>
      <c r="AU173" s="75"/>
      <c r="AV173" s="71"/>
      <c r="AW173" s="76"/>
      <c r="AX173" s="76"/>
      <c r="AY173" s="76"/>
      <c r="AZ173" s="76"/>
      <c r="BA173" s="70"/>
      <c r="BB173" s="70"/>
      <c r="BC173" s="70"/>
      <c r="BD173" s="70"/>
      <c r="BE173" s="44"/>
    </row>
    <row r="174" spans="1:57" s="48" customFormat="1" ht="35.1" hidden="1" customHeight="1" x14ac:dyDescent="0.25">
      <c r="A174" s="34"/>
      <c r="B174" s="34"/>
      <c r="C174" s="34"/>
      <c r="D174" s="34"/>
      <c r="E174" s="17"/>
      <c r="F174" s="36"/>
      <c r="G174" s="41"/>
      <c r="H174" s="93" t="s">
        <v>81</v>
      </c>
      <c r="I174" s="93" t="s">
        <v>81</v>
      </c>
      <c r="J174" s="35"/>
      <c r="K174" s="93" t="s">
        <v>81</v>
      </c>
      <c r="L174" s="42"/>
      <c r="M174" s="42"/>
      <c r="N174" s="43"/>
      <c r="O174" s="43"/>
      <c r="P174" s="53"/>
      <c r="Q174" s="53"/>
      <c r="R174" s="53"/>
      <c r="S174" s="53"/>
      <c r="T174" s="70"/>
      <c r="U174" s="70"/>
      <c r="V174" s="70"/>
      <c r="W174" s="70"/>
      <c r="X174" s="71"/>
      <c r="Y174" s="71"/>
      <c r="Z174" s="71"/>
      <c r="AA174" s="71"/>
      <c r="AB174" s="70"/>
      <c r="AC174" s="70"/>
      <c r="AD174" s="70"/>
      <c r="AE174" s="70"/>
      <c r="AF174" s="71"/>
      <c r="AG174" s="71"/>
      <c r="AH174" s="71"/>
      <c r="AI174" s="71"/>
      <c r="AJ174" s="56"/>
      <c r="AK174" s="72"/>
      <c r="AL174" s="72"/>
      <c r="AM174" s="73"/>
      <c r="AN174" s="73"/>
      <c r="AO174" s="73"/>
      <c r="AP174" s="73"/>
      <c r="AQ174" s="74"/>
      <c r="AR174" s="74"/>
      <c r="AS174" s="74"/>
      <c r="AT174" s="74"/>
      <c r="AU174" s="75"/>
      <c r="AV174" s="71"/>
      <c r="AW174" s="76"/>
      <c r="AX174" s="76"/>
      <c r="AY174" s="76"/>
      <c r="AZ174" s="76"/>
      <c r="BA174" s="70"/>
      <c r="BB174" s="70"/>
      <c r="BC174" s="70"/>
      <c r="BD174" s="70"/>
      <c r="BE174" s="44"/>
    </row>
    <row r="175" spans="1:57" s="48" customFormat="1" ht="35.1" hidden="1" customHeight="1" x14ac:dyDescent="0.25">
      <c r="A175" s="34"/>
      <c r="B175" s="34"/>
      <c r="C175" s="34"/>
      <c r="D175" s="34"/>
      <c r="E175" s="17"/>
      <c r="F175" s="36"/>
      <c r="G175" s="41"/>
      <c r="H175" s="93" t="s">
        <v>81</v>
      </c>
      <c r="I175" s="93" t="s">
        <v>81</v>
      </c>
      <c r="J175" s="35"/>
      <c r="K175" s="93" t="s">
        <v>81</v>
      </c>
      <c r="L175" s="42"/>
      <c r="M175" s="42"/>
      <c r="N175" s="43"/>
      <c r="O175" s="43"/>
      <c r="P175" s="53"/>
      <c r="Q175" s="53"/>
      <c r="R175" s="53"/>
      <c r="S175" s="53"/>
      <c r="T175" s="70"/>
      <c r="U175" s="70"/>
      <c r="V175" s="70"/>
      <c r="W175" s="70"/>
      <c r="X175" s="71"/>
      <c r="Y175" s="71"/>
      <c r="Z175" s="71"/>
      <c r="AA175" s="71"/>
      <c r="AB175" s="70"/>
      <c r="AC175" s="70"/>
      <c r="AD175" s="70"/>
      <c r="AE175" s="70"/>
      <c r="AF175" s="71"/>
      <c r="AG175" s="71"/>
      <c r="AH175" s="71"/>
      <c r="AI175" s="71"/>
      <c r="AJ175" s="56"/>
      <c r="AK175" s="72"/>
      <c r="AL175" s="72"/>
      <c r="AM175" s="73"/>
      <c r="AN175" s="73"/>
      <c r="AO175" s="73"/>
      <c r="AP175" s="73"/>
      <c r="AQ175" s="74"/>
      <c r="AR175" s="74"/>
      <c r="AS175" s="74"/>
      <c r="AT175" s="74"/>
      <c r="AU175" s="75"/>
      <c r="AV175" s="71"/>
      <c r="AW175" s="76"/>
      <c r="AX175" s="76"/>
      <c r="AY175" s="76"/>
      <c r="AZ175" s="76"/>
      <c r="BA175" s="70"/>
      <c r="BB175" s="70"/>
      <c r="BC175" s="70"/>
      <c r="BD175" s="70"/>
      <c r="BE175" s="44"/>
    </row>
    <row r="176" spans="1:57" ht="45" customHeight="1" x14ac:dyDescent="0.3">
      <c r="F176" s="21">
        <v>7</v>
      </c>
      <c r="G176" s="21" t="s">
        <v>16</v>
      </c>
      <c r="H176" s="93" t="s">
        <v>70</v>
      </c>
      <c r="I176" s="92" t="s">
        <v>84</v>
      </c>
      <c r="J176" s="22" t="s">
        <v>70</v>
      </c>
      <c r="K176" s="92" t="s">
        <v>90</v>
      </c>
      <c r="L176" s="21">
        <v>1100</v>
      </c>
      <c r="M176" s="21">
        <v>550</v>
      </c>
      <c r="N176" s="21">
        <v>480</v>
      </c>
      <c r="O176" s="21">
        <v>400</v>
      </c>
      <c r="AM176" s="77"/>
      <c r="AN176" s="78"/>
      <c r="AO176" s="78"/>
      <c r="AP176" s="79"/>
      <c r="AQ176" s="80"/>
      <c r="AR176" s="80"/>
      <c r="AS176" s="80"/>
      <c r="AT176" s="80"/>
      <c r="AU176" s="81"/>
    </row>
    <row r="177" spans="1:57" ht="45" hidden="1" customHeight="1" x14ac:dyDescent="0.3">
      <c r="F177" s="21"/>
      <c r="G177" s="21"/>
      <c r="H177" s="93" t="s">
        <v>81</v>
      </c>
      <c r="I177" s="93" t="s">
        <v>81</v>
      </c>
      <c r="J177" s="22"/>
      <c r="K177" s="93" t="s">
        <v>81</v>
      </c>
      <c r="L177" s="21"/>
      <c r="M177" s="21"/>
      <c r="N177" s="21"/>
      <c r="O177" s="21"/>
      <c r="AM177" s="77"/>
      <c r="AN177" s="78"/>
      <c r="AO177" s="78"/>
      <c r="AP177" s="79"/>
      <c r="AQ177" s="80"/>
      <c r="AR177" s="80"/>
      <c r="AS177" s="80"/>
      <c r="AT177" s="80"/>
      <c r="AU177" s="81"/>
    </row>
    <row r="178" spans="1:57" ht="45" hidden="1" customHeight="1" x14ac:dyDescent="0.3">
      <c r="F178" s="21"/>
      <c r="G178" s="21"/>
      <c r="H178" s="93" t="s">
        <v>81</v>
      </c>
      <c r="I178" s="93" t="s">
        <v>81</v>
      </c>
      <c r="J178" s="22"/>
      <c r="K178" s="93" t="s">
        <v>81</v>
      </c>
      <c r="L178" s="21"/>
      <c r="M178" s="21"/>
      <c r="N178" s="21"/>
      <c r="O178" s="21"/>
      <c r="AM178" s="77"/>
      <c r="AN178" s="78"/>
      <c r="AO178" s="78"/>
      <c r="AP178" s="79"/>
      <c r="AQ178" s="80"/>
      <c r="AR178" s="80"/>
      <c r="AS178" s="80"/>
      <c r="AT178" s="80"/>
      <c r="AU178" s="81"/>
    </row>
    <row r="179" spans="1:57" ht="45" hidden="1" customHeight="1" x14ac:dyDescent="0.3">
      <c r="F179" s="21"/>
      <c r="G179" s="21"/>
      <c r="H179" s="93" t="s">
        <v>81</v>
      </c>
      <c r="I179" s="93" t="s">
        <v>81</v>
      </c>
      <c r="J179" s="22"/>
      <c r="K179" s="93" t="s">
        <v>81</v>
      </c>
      <c r="L179" s="21"/>
      <c r="M179" s="21"/>
      <c r="N179" s="21"/>
      <c r="O179" s="21"/>
      <c r="AM179" s="77"/>
      <c r="AN179" s="78"/>
      <c r="AO179" s="78"/>
      <c r="AP179" s="79"/>
      <c r="AQ179" s="80"/>
      <c r="AR179" s="80"/>
      <c r="AS179" s="80"/>
      <c r="AT179" s="80"/>
      <c r="AU179" s="81"/>
    </row>
    <row r="180" spans="1:57" ht="45" hidden="1" customHeight="1" x14ac:dyDescent="0.3">
      <c r="F180" s="21"/>
      <c r="G180" s="21"/>
      <c r="H180" s="93" t="s">
        <v>81</v>
      </c>
      <c r="I180" s="93" t="s">
        <v>81</v>
      </c>
      <c r="J180" s="22"/>
      <c r="K180" s="93" t="s">
        <v>81</v>
      </c>
      <c r="L180" s="21"/>
      <c r="M180" s="21"/>
      <c r="N180" s="21"/>
      <c r="O180" s="21"/>
      <c r="AM180" s="77"/>
      <c r="AN180" s="78"/>
      <c r="AO180" s="78"/>
      <c r="AP180" s="79"/>
      <c r="AQ180" s="80"/>
      <c r="AR180" s="80"/>
      <c r="AS180" s="80"/>
      <c r="AT180" s="80"/>
      <c r="AU180" s="81"/>
    </row>
    <row r="181" spans="1:57" ht="45" hidden="1" customHeight="1" x14ac:dyDescent="0.3">
      <c r="F181" s="21"/>
      <c r="G181" s="21"/>
      <c r="H181" s="93" t="s">
        <v>81</v>
      </c>
      <c r="I181" s="93" t="s">
        <v>81</v>
      </c>
      <c r="J181" s="22"/>
      <c r="K181" s="93" t="s">
        <v>81</v>
      </c>
      <c r="L181" s="21"/>
      <c r="M181" s="21"/>
      <c r="N181" s="21"/>
      <c r="O181" s="21"/>
      <c r="AM181" s="77"/>
      <c r="AN181" s="78"/>
      <c r="AO181" s="78"/>
      <c r="AP181" s="79"/>
      <c r="AQ181" s="80"/>
      <c r="AR181" s="80"/>
      <c r="AS181" s="80"/>
      <c r="AT181" s="80"/>
      <c r="AU181" s="81"/>
    </row>
    <row r="182" spans="1:57" ht="45" hidden="1" customHeight="1" x14ac:dyDescent="0.3">
      <c r="F182" s="21"/>
      <c r="G182" s="21"/>
      <c r="H182" s="93" t="s">
        <v>81</v>
      </c>
      <c r="I182" s="93" t="s">
        <v>81</v>
      </c>
      <c r="J182" s="22"/>
      <c r="K182" s="93" t="s">
        <v>81</v>
      </c>
      <c r="L182" s="21"/>
      <c r="M182" s="21"/>
      <c r="N182" s="21"/>
      <c r="O182" s="21"/>
      <c r="AM182" s="77"/>
      <c r="AN182" s="78"/>
      <c r="AO182" s="78"/>
      <c r="AP182" s="79"/>
      <c r="AQ182" s="80"/>
      <c r="AR182" s="80"/>
      <c r="AS182" s="80"/>
      <c r="AT182" s="80"/>
      <c r="AU182" s="81"/>
    </row>
    <row r="183" spans="1:57" s="48" customFormat="1" ht="53.25" customHeight="1" x14ac:dyDescent="0.25">
      <c r="A183" s="34" t="str">
        <f t="shared" ref="A183:A190" si="31">$G183&amp;"+1"</f>
        <v>LK88DT+1</v>
      </c>
      <c r="B183" s="34" t="str">
        <f t="shared" ref="B183:B190" si="32">$G183&amp;"+2"</f>
        <v>LK88DT+2</v>
      </c>
      <c r="C183" s="34" t="str">
        <f t="shared" ref="C183:C190" si="33">$G183&amp;"+3"</f>
        <v>LK88DT+3</v>
      </c>
      <c r="D183" s="34" t="str">
        <f t="shared" ref="D183:D190" si="34">$G183&amp;"+4"</f>
        <v>LK88DT+4</v>
      </c>
      <c r="E183" s="17" t="s">
        <v>1</v>
      </c>
      <c r="F183" s="36">
        <v>88</v>
      </c>
      <c r="G183" s="41" t="s">
        <v>60</v>
      </c>
      <c r="H183" s="93" t="s">
        <v>15</v>
      </c>
      <c r="I183" s="92" t="s">
        <v>27</v>
      </c>
      <c r="J183" s="35" t="s">
        <v>15</v>
      </c>
      <c r="K183" s="92" t="s">
        <v>78</v>
      </c>
      <c r="L183" s="42">
        <v>1200</v>
      </c>
      <c r="M183" s="43">
        <v>600</v>
      </c>
      <c r="N183" s="43">
        <v>500</v>
      </c>
      <c r="O183" s="43">
        <v>400</v>
      </c>
      <c r="P183" s="42">
        <f>VLOOKUP(G183&amp;"Vị trí 1",'[2]14_ODT'!$D$11:$L$3938,9,0)</f>
        <v>1200</v>
      </c>
      <c r="Q183" s="42">
        <f>VLOOKUP(G183&amp;"Vị trí 2",'[2]14_ODT'!$D$11:$L$3938,9,0)</f>
        <v>600</v>
      </c>
      <c r="R183" s="42">
        <f>VLOOKUP(G183&amp;"Vị trí 3",'[2]14_ODT'!$D$11:$L$3938,9,0)</f>
        <v>500</v>
      </c>
      <c r="S183" s="42">
        <f>VLOOKUP(G183&amp;"Vị trí 4",'[2]14_ODT'!$D$11:$L$3938,9,0)</f>
        <v>400</v>
      </c>
      <c r="T183" s="61"/>
      <c r="U183" s="61"/>
      <c r="V183" s="61"/>
      <c r="W183" s="61"/>
      <c r="X183" s="62"/>
      <c r="Y183" s="62"/>
      <c r="Z183" s="62"/>
      <c r="AA183" s="62"/>
      <c r="AB183" s="61"/>
      <c r="AC183" s="61"/>
      <c r="AD183" s="61"/>
      <c r="AE183" s="61"/>
      <c r="AF183" s="62"/>
      <c r="AG183" s="62"/>
      <c r="AH183" s="62"/>
      <c r="AI183" s="62"/>
      <c r="AJ183" s="37">
        <v>22.5</v>
      </c>
      <c r="AK183" s="63"/>
      <c r="AL183" s="63" t="e">
        <f>ROUNDDOWN(AJ183*#REF!/#REF!,1)</f>
        <v>#REF!</v>
      </c>
      <c r="AM183" s="65" t="e">
        <f t="shared" ref="AM183:AP190" si="35">L183*$AL183</f>
        <v>#REF!</v>
      </c>
      <c r="AN183" s="65" t="e">
        <f t="shared" si="35"/>
        <v>#REF!</v>
      </c>
      <c r="AO183" s="65" t="e">
        <f t="shared" si="35"/>
        <v>#REF!</v>
      </c>
      <c r="AP183" s="65" t="e">
        <f t="shared" si="35"/>
        <v>#REF!</v>
      </c>
      <c r="AQ183" s="66" t="e">
        <f t="shared" ref="AQ183:AT190" si="36">IF(AM183&lt;1000,ROUND(AM183,-1),ROUND(AM183,-2))</f>
        <v>#REF!</v>
      </c>
      <c r="AR183" s="66" t="e">
        <f t="shared" si="36"/>
        <v>#REF!</v>
      </c>
      <c r="AS183" s="66" t="e">
        <f t="shared" si="36"/>
        <v>#REF!</v>
      </c>
      <c r="AT183" s="66" t="e">
        <f t="shared" si="36"/>
        <v>#REF!</v>
      </c>
      <c r="AU183" s="67" t="e">
        <f t="shared" ref="AU183" si="37">AM183*0.15</f>
        <v>#REF!</v>
      </c>
      <c r="AV183" s="64" t="s">
        <v>11</v>
      </c>
      <c r="AW183" s="68">
        <v>2660</v>
      </c>
      <c r="AX183" s="69">
        <v>1050</v>
      </c>
      <c r="AY183" s="69">
        <v>600</v>
      </c>
      <c r="AZ183" s="69">
        <v>490</v>
      </c>
      <c r="BA183" s="61">
        <v>2280</v>
      </c>
      <c r="BB183" s="61">
        <v>900</v>
      </c>
      <c r="BC183" s="61">
        <v>510</v>
      </c>
      <c r="BD183" s="61">
        <v>420</v>
      </c>
      <c r="BE183" s="44" t="e">
        <f t="shared" ref="BE183" si="38">AT183-AU183</f>
        <v>#REF!</v>
      </c>
    </row>
    <row r="184" spans="1:57" s="48" customFormat="1" ht="53.25" hidden="1" customHeight="1" x14ac:dyDescent="0.25">
      <c r="A184" s="34"/>
      <c r="B184" s="34"/>
      <c r="C184" s="34"/>
      <c r="D184" s="34"/>
      <c r="E184" s="17"/>
      <c r="F184" s="36"/>
      <c r="G184" s="41"/>
      <c r="H184" s="93" t="s">
        <v>81</v>
      </c>
      <c r="I184" s="93" t="s">
        <v>81</v>
      </c>
      <c r="J184" s="35"/>
      <c r="K184" s="93" t="s">
        <v>81</v>
      </c>
      <c r="L184" s="42"/>
      <c r="M184" s="43"/>
      <c r="N184" s="43"/>
      <c r="O184" s="43"/>
      <c r="P184" s="42"/>
      <c r="Q184" s="42"/>
      <c r="R184" s="42"/>
      <c r="S184" s="42"/>
      <c r="T184" s="61"/>
      <c r="U184" s="61"/>
      <c r="V184" s="61"/>
      <c r="W184" s="61"/>
      <c r="X184" s="62"/>
      <c r="Y184" s="62"/>
      <c r="Z184" s="62"/>
      <c r="AA184" s="62"/>
      <c r="AB184" s="61"/>
      <c r="AC184" s="61"/>
      <c r="AD184" s="61"/>
      <c r="AE184" s="61"/>
      <c r="AF184" s="62"/>
      <c r="AG184" s="62"/>
      <c r="AH184" s="62"/>
      <c r="AI184" s="62"/>
      <c r="AJ184" s="37"/>
      <c r="AK184" s="63"/>
      <c r="AL184" s="63"/>
      <c r="AM184" s="65"/>
      <c r="AN184" s="65"/>
      <c r="AO184" s="65"/>
      <c r="AP184" s="65"/>
      <c r="AQ184" s="66"/>
      <c r="AR184" s="66"/>
      <c r="AS184" s="66"/>
      <c r="AT184" s="66"/>
      <c r="AU184" s="67"/>
      <c r="AV184" s="64"/>
      <c r="AW184" s="68"/>
      <c r="AX184" s="69"/>
      <c r="AY184" s="69"/>
      <c r="AZ184" s="69"/>
      <c r="BA184" s="61"/>
      <c r="BB184" s="61"/>
      <c r="BC184" s="61"/>
      <c r="BD184" s="61"/>
      <c r="BE184" s="44"/>
    </row>
    <row r="185" spans="1:57" s="48" customFormat="1" ht="53.25" hidden="1" customHeight="1" x14ac:dyDescent="0.25">
      <c r="A185" s="34"/>
      <c r="B185" s="34"/>
      <c r="C185" s="34"/>
      <c r="D185" s="34"/>
      <c r="E185" s="17"/>
      <c r="F185" s="36"/>
      <c r="G185" s="41"/>
      <c r="H185" s="93" t="s">
        <v>81</v>
      </c>
      <c r="I185" s="93" t="s">
        <v>81</v>
      </c>
      <c r="J185" s="35"/>
      <c r="K185" s="93" t="s">
        <v>81</v>
      </c>
      <c r="L185" s="42"/>
      <c r="M185" s="43"/>
      <c r="N185" s="43"/>
      <c r="O185" s="43"/>
      <c r="P185" s="42"/>
      <c r="Q185" s="42"/>
      <c r="R185" s="42"/>
      <c r="S185" s="42"/>
      <c r="T185" s="61"/>
      <c r="U185" s="61"/>
      <c r="V185" s="61"/>
      <c r="W185" s="61"/>
      <c r="X185" s="62"/>
      <c r="Y185" s="62"/>
      <c r="Z185" s="62"/>
      <c r="AA185" s="62"/>
      <c r="AB185" s="61"/>
      <c r="AC185" s="61"/>
      <c r="AD185" s="61"/>
      <c r="AE185" s="61"/>
      <c r="AF185" s="62"/>
      <c r="AG185" s="62"/>
      <c r="AH185" s="62"/>
      <c r="AI185" s="62"/>
      <c r="AJ185" s="37"/>
      <c r="AK185" s="63"/>
      <c r="AL185" s="63"/>
      <c r="AM185" s="65"/>
      <c r="AN185" s="65"/>
      <c r="AO185" s="65"/>
      <c r="AP185" s="65"/>
      <c r="AQ185" s="66"/>
      <c r="AR185" s="66"/>
      <c r="AS185" s="66"/>
      <c r="AT185" s="66"/>
      <c r="AU185" s="67"/>
      <c r="AV185" s="64"/>
      <c r="AW185" s="68"/>
      <c r="AX185" s="69"/>
      <c r="AY185" s="69"/>
      <c r="AZ185" s="69"/>
      <c r="BA185" s="61"/>
      <c r="BB185" s="61"/>
      <c r="BC185" s="61"/>
      <c r="BD185" s="61"/>
      <c r="BE185" s="44"/>
    </row>
    <row r="186" spans="1:57" s="48" customFormat="1" ht="53.25" hidden="1" customHeight="1" x14ac:dyDescent="0.25">
      <c r="A186" s="34"/>
      <c r="B186" s="34"/>
      <c r="C186" s="34"/>
      <c r="D186" s="34"/>
      <c r="E186" s="17"/>
      <c r="F186" s="36"/>
      <c r="G186" s="41"/>
      <c r="H186" s="93" t="s">
        <v>81</v>
      </c>
      <c r="I186" s="93" t="s">
        <v>81</v>
      </c>
      <c r="J186" s="35"/>
      <c r="K186" s="93" t="s">
        <v>81</v>
      </c>
      <c r="L186" s="42"/>
      <c r="M186" s="43"/>
      <c r="N186" s="43"/>
      <c r="O186" s="43"/>
      <c r="P186" s="42"/>
      <c r="Q186" s="42"/>
      <c r="R186" s="42"/>
      <c r="S186" s="42"/>
      <c r="T186" s="61"/>
      <c r="U186" s="61"/>
      <c r="V186" s="61"/>
      <c r="W186" s="61"/>
      <c r="X186" s="62"/>
      <c r="Y186" s="62"/>
      <c r="Z186" s="62"/>
      <c r="AA186" s="62"/>
      <c r="AB186" s="61"/>
      <c r="AC186" s="61"/>
      <c r="AD186" s="61"/>
      <c r="AE186" s="61"/>
      <c r="AF186" s="62"/>
      <c r="AG186" s="62"/>
      <c r="AH186" s="62"/>
      <c r="AI186" s="62"/>
      <c r="AJ186" s="37"/>
      <c r="AK186" s="63"/>
      <c r="AL186" s="63"/>
      <c r="AM186" s="65"/>
      <c r="AN186" s="65"/>
      <c r="AO186" s="65"/>
      <c r="AP186" s="65"/>
      <c r="AQ186" s="66"/>
      <c r="AR186" s="66"/>
      <c r="AS186" s="66"/>
      <c r="AT186" s="66"/>
      <c r="AU186" s="67"/>
      <c r="AV186" s="64"/>
      <c r="AW186" s="68"/>
      <c r="AX186" s="69"/>
      <c r="AY186" s="69"/>
      <c r="AZ186" s="69"/>
      <c r="BA186" s="61"/>
      <c r="BB186" s="61"/>
      <c r="BC186" s="61"/>
      <c r="BD186" s="61"/>
      <c r="BE186" s="44"/>
    </row>
    <row r="187" spans="1:57" s="48" customFormat="1" ht="53.25" hidden="1" customHeight="1" x14ac:dyDescent="0.25">
      <c r="A187" s="34"/>
      <c r="B187" s="34"/>
      <c r="C187" s="34"/>
      <c r="D187" s="34"/>
      <c r="E187" s="17"/>
      <c r="F187" s="36"/>
      <c r="G187" s="41"/>
      <c r="H187" s="93" t="s">
        <v>81</v>
      </c>
      <c r="I187" s="93" t="s">
        <v>81</v>
      </c>
      <c r="J187" s="35"/>
      <c r="K187" s="93" t="s">
        <v>81</v>
      </c>
      <c r="L187" s="42"/>
      <c r="M187" s="43"/>
      <c r="N187" s="43"/>
      <c r="O187" s="43"/>
      <c r="P187" s="42"/>
      <c r="Q187" s="42"/>
      <c r="R187" s="42"/>
      <c r="S187" s="42"/>
      <c r="T187" s="61"/>
      <c r="U187" s="61"/>
      <c r="V187" s="61"/>
      <c r="W187" s="61"/>
      <c r="X187" s="62"/>
      <c r="Y187" s="62"/>
      <c r="Z187" s="62"/>
      <c r="AA187" s="62"/>
      <c r="AB187" s="61"/>
      <c r="AC187" s="61"/>
      <c r="AD187" s="61"/>
      <c r="AE187" s="61"/>
      <c r="AF187" s="62"/>
      <c r="AG187" s="62"/>
      <c r="AH187" s="62"/>
      <c r="AI187" s="62"/>
      <c r="AJ187" s="37"/>
      <c r="AK187" s="63"/>
      <c r="AL187" s="63"/>
      <c r="AM187" s="65"/>
      <c r="AN187" s="65"/>
      <c r="AO187" s="65"/>
      <c r="AP187" s="65"/>
      <c r="AQ187" s="66"/>
      <c r="AR187" s="66"/>
      <c r="AS187" s="66"/>
      <c r="AT187" s="66"/>
      <c r="AU187" s="67"/>
      <c r="AV187" s="64"/>
      <c r="AW187" s="68"/>
      <c r="AX187" s="69"/>
      <c r="AY187" s="69"/>
      <c r="AZ187" s="69"/>
      <c r="BA187" s="61"/>
      <c r="BB187" s="61"/>
      <c r="BC187" s="61"/>
      <c r="BD187" s="61"/>
      <c r="BE187" s="44"/>
    </row>
    <row r="188" spans="1:57" s="48" customFormat="1" ht="53.25" hidden="1" customHeight="1" x14ac:dyDescent="0.25">
      <c r="A188" s="34"/>
      <c r="B188" s="34"/>
      <c r="C188" s="34"/>
      <c r="D188" s="34"/>
      <c r="E188" s="17"/>
      <c r="F188" s="36"/>
      <c r="G188" s="41"/>
      <c r="H188" s="93" t="s">
        <v>81</v>
      </c>
      <c r="I188" s="93" t="s">
        <v>81</v>
      </c>
      <c r="J188" s="35"/>
      <c r="K188" s="93" t="s">
        <v>81</v>
      </c>
      <c r="L188" s="42"/>
      <c r="M188" s="43"/>
      <c r="N188" s="43"/>
      <c r="O188" s="43"/>
      <c r="P188" s="42"/>
      <c r="Q188" s="42"/>
      <c r="R188" s="42"/>
      <c r="S188" s="42"/>
      <c r="T188" s="61"/>
      <c r="U188" s="61"/>
      <c r="V188" s="61"/>
      <c r="W188" s="61"/>
      <c r="X188" s="62"/>
      <c r="Y188" s="62"/>
      <c r="Z188" s="62"/>
      <c r="AA188" s="62"/>
      <c r="AB188" s="61"/>
      <c r="AC188" s="61"/>
      <c r="AD188" s="61"/>
      <c r="AE188" s="61"/>
      <c r="AF188" s="62"/>
      <c r="AG188" s="62"/>
      <c r="AH188" s="62"/>
      <c r="AI188" s="62"/>
      <c r="AJ188" s="37"/>
      <c r="AK188" s="63"/>
      <c r="AL188" s="63"/>
      <c r="AM188" s="65"/>
      <c r="AN188" s="65"/>
      <c r="AO188" s="65"/>
      <c r="AP188" s="65"/>
      <c r="AQ188" s="66"/>
      <c r="AR188" s="66"/>
      <c r="AS188" s="66"/>
      <c r="AT188" s="66"/>
      <c r="AU188" s="67"/>
      <c r="AV188" s="64"/>
      <c r="AW188" s="68"/>
      <c r="AX188" s="69"/>
      <c r="AY188" s="69"/>
      <c r="AZ188" s="69"/>
      <c r="BA188" s="61"/>
      <c r="BB188" s="61"/>
      <c r="BC188" s="61"/>
      <c r="BD188" s="61"/>
      <c r="BE188" s="44"/>
    </row>
    <row r="189" spans="1:57" s="48" customFormat="1" ht="53.25" hidden="1" customHeight="1" x14ac:dyDescent="0.25">
      <c r="A189" s="34"/>
      <c r="B189" s="34"/>
      <c r="C189" s="34"/>
      <c r="D189" s="34"/>
      <c r="E189" s="17"/>
      <c r="F189" s="36"/>
      <c r="G189" s="41"/>
      <c r="H189" s="93" t="s">
        <v>81</v>
      </c>
      <c r="I189" s="93" t="s">
        <v>81</v>
      </c>
      <c r="J189" s="35"/>
      <c r="K189" s="93" t="s">
        <v>81</v>
      </c>
      <c r="L189" s="42"/>
      <c r="M189" s="43"/>
      <c r="N189" s="43"/>
      <c r="O189" s="43"/>
      <c r="P189" s="42"/>
      <c r="Q189" s="42"/>
      <c r="R189" s="42"/>
      <c r="S189" s="42"/>
      <c r="T189" s="61"/>
      <c r="U189" s="61"/>
      <c r="V189" s="61"/>
      <c r="W189" s="61"/>
      <c r="X189" s="62"/>
      <c r="Y189" s="62"/>
      <c r="Z189" s="62"/>
      <c r="AA189" s="62"/>
      <c r="AB189" s="61"/>
      <c r="AC189" s="61"/>
      <c r="AD189" s="61"/>
      <c r="AE189" s="61"/>
      <c r="AF189" s="62"/>
      <c r="AG189" s="62"/>
      <c r="AH189" s="62"/>
      <c r="AI189" s="62"/>
      <c r="AJ189" s="37"/>
      <c r="AK189" s="63"/>
      <c r="AL189" s="63"/>
      <c r="AM189" s="65"/>
      <c r="AN189" s="65"/>
      <c r="AO189" s="65"/>
      <c r="AP189" s="65"/>
      <c r="AQ189" s="66"/>
      <c r="AR189" s="66"/>
      <c r="AS189" s="66"/>
      <c r="AT189" s="66"/>
      <c r="AU189" s="67"/>
      <c r="AV189" s="64"/>
      <c r="AW189" s="68"/>
      <c r="AX189" s="69"/>
      <c r="AY189" s="69"/>
      <c r="AZ189" s="69"/>
      <c r="BA189" s="61"/>
      <c r="BB189" s="61"/>
      <c r="BC189" s="61"/>
      <c r="BD189" s="61"/>
      <c r="BE189" s="44"/>
    </row>
    <row r="190" spans="1:57" s="34" customFormat="1" ht="34.5" customHeight="1" x14ac:dyDescent="0.25">
      <c r="A190" s="34" t="str">
        <f t="shared" si="31"/>
        <v>LK19DT_D1+1</v>
      </c>
      <c r="B190" s="34" t="str">
        <f t="shared" si="32"/>
        <v>LK19DT_D1+2</v>
      </c>
      <c r="C190" s="34" t="str">
        <f t="shared" si="33"/>
        <v>LK19DT_D1+3</v>
      </c>
      <c r="D190" s="34" t="str">
        <f t="shared" si="34"/>
        <v>LK19DT_D1+4</v>
      </c>
      <c r="E190" s="34" t="s">
        <v>1</v>
      </c>
      <c r="F190" s="36"/>
      <c r="G190" s="41" t="s">
        <v>31</v>
      </c>
      <c r="H190" s="93" t="s">
        <v>12</v>
      </c>
      <c r="I190" s="92" t="s">
        <v>13</v>
      </c>
      <c r="J190" s="35" t="s">
        <v>12</v>
      </c>
      <c r="K190" s="92" t="s">
        <v>77</v>
      </c>
      <c r="L190" s="42">
        <v>6000</v>
      </c>
      <c r="M190" s="42">
        <v>2400</v>
      </c>
      <c r="N190" s="42">
        <v>1900</v>
      </c>
      <c r="O190" s="42">
        <v>1200</v>
      </c>
      <c r="P190" s="42">
        <f>VLOOKUP(G190&amp;"Vị trí 1",'[1]14_ODT'!$D$11:$L$3938,9,0)</f>
        <v>6000</v>
      </c>
      <c r="Q190" s="42">
        <f>VLOOKUP(G190&amp;"Vị trí 2",'[1]14_ODT'!$D$11:$L$3938,9,0)</f>
        <v>2400</v>
      </c>
      <c r="R190" s="42">
        <f>VLOOKUP(G190&amp;"Vị trí 3",'[1]14_ODT'!$D$11:$L$3938,9,0)</f>
        <v>1900</v>
      </c>
      <c r="S190" s="42">
        <f>VLOOKUP(G190&amp;"Vị trí 4",'[1]14_ODT'!$D$11:$L$3938,9,0)</f>
        <v>1200</v>
      </c>
      <c r="T190" s="61"/>
      <c r="U190" s="61"/>
      <c r="V190" s="61"/>
      <c r="W190" s="61"/>
      <c r="X190" s="62"/>
      <c r="Y190" s="62"/>
      <c r="Z190" s="62"/>
      <c r="AA190" s="62"/>
      <c r="AB190" s="61"/>
      <c r="AC190" s="61"/>
      <c r="AD190" s="61"/>
      <c r="AE190" s="61"/>
      <c r="AF190" s="62"/>
      <c r="AG190" s="62"/>
      <c r="AH190" s="62"/>
      <c r="AI190" s="62"/>
      <c r="AJ190" s="37">
        <v>8.1833333333333336</v>
      </c>
      <c r="AK190" s="63"/>
      <c r="AL190" s="63" t="e">
        <f>ROUNDDOWN(AJ190*#REF!/#REF!,1)</f>
        <v>#REF!</v>
      </c>
      <c r="AM190" s="65" t="e">
        <f t="shared" si="35"/>
        <v>#REF!</v>
      </c>
      <c r="AN190" s="65" t="e">
        <f t="shared" si="35"/>
        <v>#REF!</v>
      </c>
      <c r="AO190" s="65" t="e">
        <f t="shared" si="35"/>
        <v>#REF!</v>
      </c>
      <c r="AP190" s="65" t="e">
        <f t="shared" si="35"/>
        <v>#REF!</v>
      </c>
      <c r="AQ190" s="66" t="e">
        <f t="shared" si="36"/>
        <v>#REF!</v>
      </c>
      <c r="AR190" s="66" t="e">
        <f t="shared" si="36"/>
        <v>#REF!</v>
      </c>
      <c r="AS190" s="66" t="e">
        <f t="shared" si="36"/>
        <v>#REF!</v>
      </c>
      <c r="AT190" s="66" t="e">
        <f t="shared" si="36"/>
        <v>#REF!</v>
      </c>
      <c r="AU190" s="67" t="e">
        <f>AM190*0.15</f>
        <v>#REF!</v>
      </c>
      <c r="AV190" s="64" t="s">
        <v>1</v>
      </c>
      <c r="AW190" s="68">
        <v>1960</v>
      </c>
      <c r="AX190" s="69">
        <v>980</v>
      </c>
      <c r="AY190" s="69">
        <v>770</v>
      </c>
      <c r="AZ190" s="69">
        <v>670</v>
      </c>
      <c r="BA190" s="61">
        <v>1680</v>
      </c>
      <c r="BB190" s="61">
        <v>840</v>
      </c>
      <c r="BC190" s="61">
        <v>660</v>
      </c>
      <c r="BD190" s="61">
        <v>570</v>
      </c>
      <c r="BE190" s="44" t="e">
        <f>AT190-AU190</f>
        <v>#REF!</v>
      </c>
    </row>
    <row r="191" spans="1:57" s="19" customFormat="1" ht="66" hidden="1" customHeight="1" x14ac:dyDescent="0.25">
      <c r="A191" s="20"/>
      <c r="B191" s="20"/>
      <c r="C191" s="20"/>
      <c r="D191" s="20"/>
      <c r="E191" s="38"/>
      <c r="F191" s="21"/>
      <c r="G191" s="22"/>
      <c r="H191" s="93" t="s">
        <v>81</v>
      </c>
      <c r="I191" s="93" t="s">
        <v>81</v>
      </c>
      <c r="J191" s="22"/>
      <c r="K191" s="93" t="s">
        <v>81</v>
      </c>
      <c r="L191" s="40"/>
      <c r="M191" s="39"/>
      <c r="N191" s="39"/>
      <c r="O191" s="39"/>
      <c r="P191" s="23"/>
      <c r="Q191" s="23"/>
      <c r="R191" s="23"/>
      <c r="S191" s="23"/>
      <c r="T191" s="24"/>
      <c r="U191" s="25"/>
      <c r="V191" s="25"/>
      <c r="W191" s="25"/>
      <c r="X191" s="25"/>
      <c r="Y191" s="26"/>
      <c r="Z191" s="26"/>
      <c r="AA191" s="26"/>
      <c r="AB191" s="26"/>
      <c r="AC191" s="25"/>
      <c r="AD191" s="25"/>
      <c r="AE191" s="25"/>
      <c r="AF191" s="25"/>
      <c r="AG191" s="27"/>
      <c r="AH191" s="27"/>
      <c r="AI191" s="27"/>
      <c r="AJ191" s="27"/>
      <c r="AK191" s="28"/>
      <c r="AL191" s="28"/>
      <c r="AM191" s="29"/>
      <c r="AN191" s="25"/>
      <c r="AO191" s="25"/>
      <c r="AP191" s="25"/>
      <c r="AQ191" s="25"/>
      <c r="AR191" s="25"/>
      <c r="AS191" s="25"/>
      <c r="AT191" s="25"/>
      <c r="AU191" s="25"/>
      <c r="AV191" s="30"/>
      <c r="AW191" s="38"/>
      <c r="AX191" s="31"/>
      <c r="AY191" s="32"/>
    </row>
    <row r="192" spans="1:57" s="19" customFormat="1" ht="66" hidden="1" customHeight="1" x14ac:dyDescent="0.25">
      <c r="A192" s="20"/>
      <c r="B192" s="20"/>
      <c r="C192" s="20"/>
      <c r="D192" s="20"/>
      <c r="E192" s="38"/>
      <c r="F192" s="21"/>
      <c r="G192" s="22"/>
      <c r="H192" s="93" t="s">
        <v>81</v>
      </c>
      <c r="I192" s="93" t="s">
        <v>81</v>
      </c>
      <c r="J192" s="22"/>
      <c r="K192" s="93" t="s">
        <v>81</v>
      </c>
      <c r="L192" s="40"/>
      <c r="M192" s="39"/>
      <c r="N192" s="39"/>
      <c r="O192" s="39"/>
      <c r="P192" s="23"/>
      <c r="Q192" s="23"/>
      <c r="R192" s="23"/>
      <c r="S192" s="23"/>
      <c r="T192" s="24"/>
      <c r="U192" s="25"/>
      <c r="V192" s="25"/>
      <c r="W192" s="25"/>
      <c r="X192" s="25"/>
      <c r="Y192" s="26"/>
      <c r="Z192" s="26"/>
      <c r="AA192" s="26"/>
      <c r="AB192" s="26"/>
      <c r="AC192" s="25"/>
      <c r="AD192" s="25"/>
      <c r="AE192" s="25"/>
      <c r="AF192" s="25"/>
      <c r="AG192" s="27"/>
      <c r="AH192" s="27"/>
      <c r="AI192" s="27"/>
      <c r="AJ192" s="27"/>
      <c r="AK192" s="28"/>
      <c r="AL192" s="28"/>
      <c r="AM192" s="29"/>
      <c r="AN192" s="25"/>
      <c r="AO192" s="25"/>
      <c r="AP192" s="25"/>
      <c r="AQ192" s="25"/>
      <c r="AR192" s="25"/>
      <c r="AS192" s="25"/>
      <c r="AT192" s="25"/>
      <c r="AU192" s="25"/>
      <c r="AV192" s="30"/>
      <c r="AW192" s="38"/>
      <c r="AX192" s="31"/>
      <c r="AY192" s="32"/>
    </row>
    <row r="193" spans="1:57" s="19" customFormat="1" ht="66" hidden="1" customHeight="1" x14ac:dyDescent="0.25">
      <c r="A193" s="20"/>
      <c r="B193" s="20"/>
      <c r="C193" s="20"/>
      <c r="D193" s="20"/>
      <c r="E193" s="38"/>
      <c r="F193" s="21"/>
      <c r="G193" s="22"/>
      <c r="H193" s="93" t="s">
        <v>81</v>
      </c>
      <c r="I193" s="93" t="s">
        <v>81</v>
      </c>
      <c r="J193" s="22"/>
      <c r="K193" s="93" t="s">
        <v>81</v>
      </c>
      <c r="L193" s="40"/>
      <c r="M193" s="39"/>
      <c r="N193" s="39"/>
      <c r="O193" s="39"/>
      <c r="P193" s="23"/>
      <c r="Q193" s="23"/>
      <c r="R193" s="23"/>
      <c r="S193" s="23"/>
      <c r="T193" s="24"/>
      <c r="U193" s="25"/>
      <c r="V193" s="25"/>
      <c r="W193" s="25"/>
      <c r="X193" s="25"/>
      <c r="Y193" s="26"/>
      <c r="Z193" s="26"/>
      <c r="AA193" s="26"/>
      <c r="AB193" s="26"/>
      <c r="AC193" s="25"/>
      <c r="AD193" s="25"/>
      <c r="AE193" s="25"/>
      <c r="AF193" s="25"/>
      <c r="AG193" s="27"/>
      <c r="AH193" s="27"/>
      <c r="AI193" s="27"/>
      <c r="AJ193" s="27"/>
      <c r="AK193" s="28"/>
      <c r="AL193" s="28"/>
      <c r="AM193" s="29"/>
      <c r="AN193" s="25"/>
      <c r="AO193" s="25"/>
      <c r="AP193" s="25"/>
      <c r="AQ193" s="25"/>
      <c r="AR193" s="25"/>
      <c r="AS193" s="25"/>
      <c r="AT193" s="25"/>
      <c r="AU193" s="25"/>
      <c r="AV193" s="30"/>
      <c r="AW193" s="38"/>
      <c r="AX193" s="31"/>
      <c r="AY193" s="32"/>
    </row>
    <row r="194" spans="1:57" s="19" customFormat="1" ht="66" hidden="1" customHeight="1" x14ac:dyDescent="0.25">
      <c r="A194" s="20"/>
      <c r="B194" s="20"/>
      <c r="C194" s="20"/>
      <c r="D194" s="20"/>
      <c r="E194" s="38"/>
      <c r="F194" s="21"/>
      <c r="G194" s="22"/>
      <c r="H194" s="93" t="s">
        <v>81</v>
      </c>
      <c r="I194" s="93" t="s">
        <v>81</v>
      </c>
      <c r="J194" s="22"/>
      <c r="K194" s="93" t="s">
        <v>81</v>
      </c>
      <c r="L194" s="40"/>
      <c r="M194" s="39"/>
      <c r="N194" s="39"/>
      <c r="O194" s="39"/>
      <c r="P194" s="23"/>
      <c r="Q194" s="23"/>
      <c r="R194" s="23"/>
      <c r="S194" s="23"/>
      <c r="T194" s="24"/>
      <c r="U194" s="25"/>
      <c r="V194" s="25"/>
      <c r="W194" s="25"/>
      <c r="X194" s="25"/>
      <c r="Y194" s="26"/>
      <c r="Z194" s="26"/>
      <c r="AA194" s="26"/>
      <c r="AB194" s="26"/>
      <c r="AC194" s="25"/>
      <c r="AD194" s="25"/>
      <c r="AE194" s="25"/>
      <c r="AF194" s="25"/>
      <c r="AG194" s="27"/>
      <c r="AH194" s="27"/>
      <c r="AI194" s="27"/>
      <c r="AJ194" s="27"/>
      <c r="AK194" s="28"/>
      <c r="AL194" s="28"/>
      <c r="AM194" s="29"/>
      <c r="AN194" s="25"/>
      <c r="AO194" s="25"/>
      <c r="AP194" s="25"/>
      <c r="AQ194" s="25"/>
      <c r="AR194" s="25"/>
      <c r="AS194" s="25"/>
      <c r="AT194" s="25"/>
      <c r="AU194" s="25"/>
      <c r="AV194" s="30"/>
      <c r="AW194" s="38"/>
      <c r="AX194" s="31"/>
      <c r="AY194" s="32"/>
    </row>
    <row r="195" spans="1:57" s="19" customFormat="1" ht="66" hidden="1" customHeight="1" x14ac:dyDescent="0.25">
      <c r="A195" s="20"/>
      <c r="B195" s="20"/>
      <c r="C195" s="20"/>
      <c r="D195" s="20"/>
      <c r="E195" s="38"/>
      <c r="F195" s="21"/>
      <c r="G195" s="22"/>
      <c r="H195" s="93" t="s">
        <v>81</v>
      </c>
      <c r="I195" s="93" t="s">
        <v>81</v>
      </c>
      <c r="J195" s="22"/>
      <c r="K195" s="93" t="s">
        <v>81</v>
      </c>
      <c r="L195" s="40"/>
      <c r="M195" s="39"/>
      <c r="N195" s="39"/>
      <c r="O195" s="39"/>
      <c r="P195" s="23"/>
      <c r="Q195" s="23"/>
      <c r="R195" s="23"/>
      <c r="S195" s="23"/>
      <c r="T195" s="24"/>
      <c r="U195" s="25"/>
      <c r="V195" s="25"/>
      <c r="W195" s="25"/>
      <c r="X195" s="25"/>
      <c r="Y195" s="26"/>
      <c r="Z195" s="26"/>
      <c r="AA195" s="26"/>
      <c r="AB195" s="26"/>
      <c r="AC195" s="25"/>
      <c r="AD195" s="25"/>
      <c r="AE195" s="25"/>
      <c r="AF195" s="25"/>
      <c r="AG195" s="27"/>
      <c r="AH195" s="27"/>
      <c r="AI195" s="27"/>
      <c r="AJ195" s="27"/>
      <c r="AK195" s="28"/>
      <c r="AL195" s="28"/>
      <c r="AM195" s="29"/>
      <c r="AN195" s="25"/>
      <c r="AO195" s="25"/>
      <c r="AP195" s="25"/>
      <c r="AQ195" s="25"/>
      <c r="AR195" s="25"/>
      <c r="AS195" s="25"/>
      <c r="AT195" s="25"/>
      <c r="AU195" s="25"/>
      <c r="AV195" s="30"/>
      <c r="AW195" s="38"/>
      <c r="AX195" s="31"/>
      <c r="AY195" s="32"/>
    </row>
    <row r="196" spans="1:57" s="19" customFormat="1" ht="66" hidden="1" customHeight="1" x14ac:dyDescent="0.25">
      <c r="A196" s="20"/>
      <c r="B196" s="20"/>
      <c r="C196" s="20"/>
      <c r="D196" s="20"/>
      <c r="E196" s="38"/>
      <c r="F196" s="21"/>
      <c r="G196" s="22"/>
      <c r="H196" s="93" t="s">
        <v>81</v>
      </c>
      <c r="I196" s="93" t="s">
        <v>81</v>
      </c>
      <c r="J196" s="22"/>
      <c r="K196" s="93" t="s">
        <v>81</v>
      </c>
      <c r="L196" s="40"/>
      <c r="M196" s="39"/>
      <c r="N196" s="39"/>
      <c r="O196" s="39"/>
      <c r="P196" s="23"/>
      <c r="Q196" s="23"/>
      <c r="R196" s="23"/>
      <c r="S196" s="23"/>
      <c r="T196" s="24"/>
      <c r="U196" s="25"/>
      <c r="V196" s="25"/>
      <c r="W196" s="25"/>
      <c r="X196" s="25"/>
      <c r="Y196" s="26"/>
      <c r="Z196" s="26"/>
      <c r="AA196" s="26"/>
      <c r="AB196" s="26"/>
      <c r="AC196" s="25"/>
      <c r="AD196" s="25"/>
      <c r="AE196" s="25"/>
      <c r="AF196" s="25"/>
      <c r="AG196" s="27"/>
      <c r="AH196" s="27"/>
      <c r="AI196" s="27"/>
      <c r="AJ196" s="27"/>
      <c r="AK196" s="28"/>
      <c r="AL196" s="28"/>
      <c r="AM196" s="29"/>
      <c r="AN196" s="25"/>
      <c r="AO196" s="25"/>
      <c r="AP196" s="25"/>
      <c r="AQ196" s="25"/>
      <c r="AR196" s="25"/>
      <c r="AS196" s="25"/>
      <c r="AT196" s="25"/>
      <c r="AU196" s="25"/>
      <c r="AV196" s="30"/>
      <c r="AW196" s="38"/>
      <c r="AX196" s="31"/>
      <c r="AY196" s="32"/>
    </row>
    <row r="197" spans="1:57" s="45" customFormat="1" ht="35.1" hidden="1" customHeight="1" x14ac:dyDescent="0.25">
      <c r="A197" s="34"/>
      <c r="B197" s="34"/>
      <c r="C197" s="34"/>
      <c r="D197" s="34"/>
      <c r="E197" s="19"/>
      <c r="F197" s="49"/>
      <c r="G197" s="50"/>
      <c r="H197" s="18"/>
      <c r="I197" s="51"/>
      <c r="J197" s="52"/>
      <c r="K197" s="51"/>
      <c r="L197" s="53"/>
      <c r="M197" s="53"/>
      <c r="N197" s="54"/>
      <c r="O197" s="54"/>
      <c r="P197" s="53"/>
      <c r="Q197" s="53"/>
      <c r="R197" s="53"/>
      <c r="S197" s="53"/>
      <c r="T197" s="47"/>
      <c r="U197" s="47"/>
      <c r="V197" s="47"/>
      <c r="W197" s="47"/>
      <c r="X197" s="55"/>
      <c r="Y197" s="55"/>
      <c r="Z197" s="55"/>
      <c r="AA197" s="55"/>
      <c r="AB197" s="47"/>
      <c r="AC197" s="47"/>
      <c r="AD197" s="47"/>
      <c r="AE197" s="47"/>
      <c r="AF197" s="55"/>
      <c r="AG197" s="55"/>
      <c r="AH197" s="55"/>
      <c r="AI197" s="55"/>
      <c r="AJ197" s="56"/>
      <c r="AK197" s="57"/>
      <c r="AL197" s="57"/>
      <c r="AM197" s="58"/>
      <c r="AN197" s="58"/>
      <c r="AO197" s="58"/>
      <c r="AP197" s="58"/>
      <c r="AQ197" s="59"/>
      <c r="AR197" s="59"/>
      <c r="AS197" s="59"/>
      <c r="AT197" s="59"/>
      <c r="AU197" s="60"/>
      <c r="AV197" s="55"/>
      <c r="AW197" s="46"/>
      <c r="AX197" s="46"/>
      <c r="AY197" s="46"/>
      <c r="AZ197" s="46"/>
      <c r="BA197" s="47"/>
      <c r="BB197" s="47"/>
      <c r="BC197" s="47"/>
      <c r="BD197" s="47"/>
      <c r="BE197" s="44"/>
    </row>
    <row r="198" spans="1:57" s="45" customFormat="1" ht="35.1" hidden="1" customHeight="1" x14ac:dyDescent="0.25">
      <c r="A198" s="34"/>
      <c r="B198" s="34"/>
      <c r="C198" s="34"/>
      <c r="D198" s="34"/>
      <c r="E198" s="19"/>
      <c r="F198" s="49"/>
      <c r="G198" s="50"/>
      <c r="H198" s="18"/>
      <c r="I198" s="51"/>
      <c r="J198" s="52"/>
      <c r="K198" s="51"/>
      <c r="L198" s="53"/>
      <c r="M198" s="53"/>
      <c r="N198" s="54"/>
      <c r="O198" s="54"/>
      <c r="P198" s="53"/>
      <c r="Q198" s="53"/>
      <c r="R198" s="53"/>
      <c r="S198" s="53"/>
      <c r="T198" s="47"/>
      <c r="U198" s="47"/>
      <c r="V198" s="47"/>
      <c r="W198" s="47"/>
      <c r="X198" s="55"/>
      <c r="Y198" s="55"/>
      <c r="Z198" s="55"/>
      <c r="AA198" s="55"/>
      <c r="AB198" s="47"/>
      <c r="AC198" s="47"/>
      <c r="AD198" s="47"/>
      <c r="AE198" s="47"/>
      <c r="AF198" s="55"/>
      <c r="AG198" s="55"/>
      <c r="AH198" s="55"/>
      <c r="AI198" s="55"/>
      <c r="AJ198" s="56"/>
      <c r="AK198" s="57"/>
      <c r="AL198" s="57"/>
      <c r="AM198" s="58"/>
      <c r="AN198" s="58"/>
      <c r="AO198" s="58"/>
      <c r="AP198" s="58"/>
      <c r="AQ198" s="59"/>
      <c r="AR198" s="59"/>
      <c r="AS198" s="59"/>
      <c r="AT198" s="59"/>
      <c r="AU198" s="60"/>
      <c r="AV198" s="55"/>
      <c r="AW198" s="46"/>
      <c r="AX198" s="46"/>
      <c r="AY198" s="46"/>
      <c r="AZ198" s="46"/>
      <c r="BA198" s="47"/>
      <c r="BB198" s="47"/>
      <c r="BC198" s="47"/>
      <c r="BD198" s="47"/>
      <c r="BE198" s="44"/>
    </row>
    <row r="199" spans="1:57" s="45" customFormat="1" ht="35.1" hidden="1" customHeight="1" x14ac:dyDescent="0.25">
      <c r="A199" s="34"/>
      <c r="B199" s="34"/>
      <c r="C199" s="34"/>
      <c r="D199" s="34"/>
      <c r="E199" s="19"/>
      <c r="F199" s="49"/>
      <c r="G199" s="50"/>
      <c r="H199" s="18"/>
      <c r="I199" s="51"/>
      <c r="J199" s="52"/>
      <c r="K199" s="51"/>
      <c r="L199" s="53"/>
      <c r="M199" s="53"/>
      <c r="N199" s="54"/>
      <c r="O199" s="54"/>
      <c r="P199" s="53"/>
      <c r="Q199" s="53"/>
      <c r="R199" s="53"/>
      <c r="S199" s="53"/>
      <c r="T199" s="47"/>
      <c r="U199" s="47"/>
      <c r="V199" s="47"/>
      <c r="W199" s="47"/>
      <c r="X199" s="55"/>
      <c r="Y199" s="55"/>
      <c r="Z199" s="55"/>
      <c r="AA199" s="55"/>
      <c r="AB199" s="47"/>
      <c r="AC199" s="47"/>
      <c r="AD199" s="47"/>
      <c r="AE199" s="47"/>
      <c r="AF199" s="55"/>
      <c r="AG199" s="55"/>
      <c r="AH199" s="55"/>
      <c r="AI199" s="55"/>
      <c r="AJ199" s="56"/>
      <c r="AK199" s="57"/>
      <c r="AL199" s="57"/>
      <c r="AM199" s="58"/>
      <c r="AN199" s="58"/>
      <c r="AO199" s="58"/>
      <c r="AP199" s="58"/>
      <c r="AQ199" s="59"/>
      <c r="AR199" s="59"/>
      <c r="AS199" s="59"/>
      <c r="AT199" s="59"/>
      <c r="AU199" s="60"/>
      <c r="AV199" s="55"/>
      <c r="AW199" s="46"/>
      <c r="AX199" s="46"/>
      <c r="AY199" s="46"/>
      <c r="AZ199" s="46"/>
      <c r="BA199" s="47"/>
      <c r="BB199" s="47"/>
      <c r="BC199" s="47"/>
      <c r="BD199" s="47"/>
      <c r="BE199" s="44"/>
    </row>
    <row r="200" spans="1:57" s="45" customFormat="1" ht="35.1" hidden="1" customHeight="1" x14ac:dyDescent="0.25">
      <c r="A200" s="34"/>
      <c r="B200" s="34"/>
      <c r="C200" s="34"/>
      <c r="D200" s="34"/>
      <c r="E200" s="19"/>
      <c r="F200" s="49"/>
      <c r="G200" s="50"/>
      <c r="H200" s="18"/>
      <c r="I200" s="51"/>
      <c r="J200" s="52"/>
      <c r="K200" s="51"/>
      <c r="L200" s="53"/>
      <c r="M200" s="53"/>
      <c r="N200" s="54"/>
      <c r="O200" s="54"/>
      <c r="P200" s="53"/>
      <c r="Q200" s="53"/>
      <c r="R200" s="53"/>
      <c r="S200" s="53"/>
      <c r="T200" s="47"/>
      <c r="U200" s="47"/>
      <c r="V200" s="47"/>
      <c r="W200" s="47"/>
      <c r="X200" s="55"/>
      <c r="Y200" s="55"/>
      <c r="Z200" s="55"/>
      <c r="AA200" s="55"/>
      <c r="AB200" s="47"/>
      <c r="AC200" s="47"/>
      <c r="AD200" s="47"/>
      <c r="AE200" s="47"/>
      <c r="AF200" s="55"/>
      <c r="AG200" s="55"/>
      <c r="AH200" s="55"/>
      <c r="AI200" s="55"/>
      <c r="AJ200" s="56"/>
      <c r="AK200" s="57"/>
      <c r="AL200" s="57"/>
      <c r="AM200" s="58"/>
      <c r="AN200" s="58"/>
      <c r="AO200" s="58"/>
      <c r="AP200" s="58"/>
      <c r="AQ200" s="59"/>
      <c r="AR200" s="59"/>
      <c r="AS200" s="59"/>
      <c r="AT200" s="59"/>
      <c r="AU200" s="60"/>
      <c r="AV200" s="55"/>
      <c r="AW200" s="46"/>
      <c r="AX200" s="46"/>
      <c r="AY200" s="46"/>
      <c r="AZ200" s="46"/>
      <c r="BA200" s="47"/>
      <c r="BB200" s="47"/>
      <c r="BC200" s="47"/>
      <c r="BD200" s="47"/>
      <c r="BE200" s="44"/>
    </row>
    <row r="201" spans="1:57" s="45" customFormat="1" ht="35.1" hidden="1" customHeight="1" x14ac:dyDescent="0.25">
      <c r="A201" s="34"/>
      <c r="B201" s="34"/>
      <c r="C201" s="34"/>
      <c r="D201" s="34"/>
      <c r="E201" s="19"/>
      <c r="F201" s="49"/>
      <c r="G201" s="50"/>
      <c r="H201" s="18"/>
      <c r="I201" s="51"/>
      <c r="J201" s="52"/>
      <c r="K201" s="51"/>
      <c r="L201" s="53"/>
      <c r="M201" s="53"/>
      <c r="N201" s="54"/>
      <c r="O201" s="54"/>
      <c r="P201" s="53"/>
      <c r="Q201" s="53"/>
      <c r="R201" s="53"/>
      <c r="S201" s="53"/>
      <c r="T201" s="47"/>
      <c r="U201" s="47"/>
      <c r="V201" s="47"/>
      <c r="W201" s="47"/>
      <c r="X201" s="55"/>
      <c r="Y201" s="55"/>
      <c r="Z201" s="55"/>
      <c r="AA201" s="55"/>
      <c r="AB201" s="47"/>
      <c r="AC201" s="47"/>
      <c r="AD201" s="47"/>
      <c r="AE201" s="47"/>
      <c r="AF201" s="55"/>
      <c r="AG201" s="55"/>
      <c r="AH201" s="55"/>
      <c r="AI201" s="55"/>
      <c r="AJ201" s="56"/>
      <c r="AK201" s="57"/>
      <c r="AL201" s="57"/>
      <c r="AM201" s="58"/>
      <c r="AN201" s="58"/>
      <c r="AO201" s="58"/>
      <c r="AP201" s="58"/>
      <c r="AQ201" s="59"/>
      <c r="AR201" s="59"/>
      <c r="AS201" s="59"/>
      <c r="AT201" s="59"/>
      <c r="AU201" s="60"/>
      <c r="AV201" s="55"/>
      <c r="AW201" s="46"/>
      <c r="AX201" s="46"/>
      <c r="AY201" s="46"/>
      <c r="AZ201" s="46"/>
      <c r="BA201" s="47"/>
      <c r="BB201" s="47"/>
      <c r="BC201" s="47"/>
      <c r="BD201" s="47"/>
      <c r="BE201" s="44"/>
    </row>
    <row r="202" spans="1:57" s="45" customFormat="1" ht="35.1" hidden="1" customHeight="1" x14ac:dyDescent="0.25">
      <c r="A202" s="34"/>
      <c r="B202" s="34"/>
      <c r="C202" s="34"/>
      <c r="D202" s="34"/>
      <c r="E202" s="19"/>
      <c r="F202" s="49"/>
      <c r="G202" s="50"/>
      <c r="H202" s="18"/>
      <c r="I202" s="51"/>
      <c r="J202" s="52"/>
      <c r="K202" s="51"/>
      <c r="L202" s="53"/>
      <c r="M202" s="53"/>
      <c r="N202" s="54"/>
      <c r="O202" s="54"/>
      <c r="P202" s="53"/>
      <c r="Q202" s="53"/>
      <c r="R202" s="53"/>
      <c r="S202" s="53"/>
      <c r="T202" s="47"/>
      <c r="U202" s="47"/>
      <c r="V202" s="47"/>
      <c r="W202" s="47"/>
      <c r="X202" s="55"/>
      <c r="Y202" s="55"/>
      <c r="Z202" s="55"/>
      <c r="AA202" s="55"/>
      <c r="AB202" s="47"/>
      <c r="AC202" s="47"/>
      <c r="AD202" s="47"/>
      <c r="AE202" s="47"/>
      <c r="AF202" s="55"/>
      <c r="AG202" s="55"/>
      <c r="AH202" s="55"/>
      <c r="AI202" s="55"/>
      <c r="AJ202" s="56"/>
      <c r="AK202" s="57"/>
      <c r="AL202" s="57"/>
      <c r="AM202" s="58"/>
      <c r="AN202" s="58"/>
      <c r="AO202" s="58"/>
      <c r="AP202" s="58"/>
      <c r="AQ202" s="59"/>
      <c r="AR202" s="59"/>
      <c r="AS202" s="59"/>
      <c r="AT202" s="59"/>
      <c r="AU202" s="60"/>
      <c r="AV202" s="55"/>
      <c r="AW202" s="46"/>
      <c r="AX202" s="46"/>
      <c r="AY202" s="46"/>
      <c r="AZ202" s="46"/>
      <c r="BA202" s="47"/>
      <c r="BB202" s="47"/>
      <c r="BC202" s="47"/>
      <c r="BD202" s="47"/>
      <c r="BE202" s="44"/>
    </row>
  </sheetData>
  <autoFilter ref="A1:WWX202" xr:uid="{D3E2406B-D57B-4516-BC2A-E141232F1B60}">
    <filterColumn colId="6">
      <customFilters>
        <customFilter operator="notEqual" val=" "/>
      </customFilters>
    </filterColumn>
  </autoFilter>
  <conditionalFormatting sqref="F1:F161 F190">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ED202"/>
  <sheetViews>
    <sheetView tabSelected="1" view="pageBreakPreview" topLeftCell="A2" zoomScale="70" zoomScaleNormal="70" zoomScaleSheetLayoutView="70" workbookViewId="0">
      <selection activeCell="F7" sqref="F7"/>
    </sheetView>
  </sheetViews>
  <sheetFormatPr defaultColWidth="9.140625" defaultRowHeight="16.5" x14ac:dyDescent="0.25"/>
  <cols>
    <col min="1" max="1" width="5.42578125" style="2" customWidth="1"/>
    <col min="2" max="2" width="16" style="3" hidden="1" customWidth="1"/>
    <col min="3" max="3" width="19.7109375" style="3" hidden="1" customWidth="1"/>
    <col min="4" max="4" width="44.42578125" style="4" customWidth="1"/>
    <col min="5" max="5" width="26.85546875" style="5" customWidth="1"/>
    <col min="6" max="6" width="21.140625" style="5" customWidth="1"/>
    <col min="7" max="7" width="14.5703125" style="85" bestFit="1" customWidth="1"/>
    <col min="8" max="8" width="8.140625" style="85" bestFit="1" customWidth="1"/>
    <col min="9" max="9" width="8.85546875" style="85" bestFit="1" customWidth="1"/>
    <col min="10" max="10" width="11.140625" style="91" bestFit="1" customWidth="1"/>
    <col min="11" max="11" width="12.85546875" style="84" bestFit="1" customWidth="1"/>
    <col min="12" max="12" width="14.28515625" style="84" bestFit="1" customWidth="1"/>
    <col min="13" max="189" width="9.140625" style="6"/>
    <col min="190" max="193" width="0" style="6" hidden="1" customWidth="1"/>
    <col min="194" max="194" width="6.5703125" style="6" customWidth="1"/>
    <col min="195" max="195" width="5.42578125" style="6" customWidth="1"/>
    <col min="196" max="196" width="12.5703125" style="6" customWidth="1"/>
    <col min="197" max="197" width="61.85546875" style="6" customWidth="1"/>
    <col min="198" max="198" width="32.5703125" style="6" customWidth="1"/>
    <col min="199" max="199" width="23.5703125" style="6" customWidth="1"/>
    <col min="200" max="200" width="35.28515625" style="6" customWidth="1"/>
    <col min="201" max="201" width="8.5703125" style="6" customWidth="1"/>
    <col min="202" max="203" width="8.140625" style="6" customWidth="1"/>
    <col min="204" max="204" width="7.7109375" style="6" customWidth="1"/>
    <col min="205" max="247" width="0" style="6" hidden="1" customWidth="1"/>
    <col min="248" max="248" width="14.85546875" style="6" bestFit="1" customWidth="1"/>
    <col min="249" max="249" width="12.5703125" style="6" bestFit="1" customWidth="1"/>
    <col min="250" max="445" width="9.140625" style="6"/>
    <col min="446" max="449" width="0" style="6" hidden="1" customWidth="1"/>
    <col min="450" max="450" width="6.5703125" style="6" customWidth="1"/>
    <col min="451" max="451" width="5.42578125" style="6" customWidth="1"/>
    <col min="452" max="452" width="12.5703125" style="6" customWidth="1"/>
    <col min="453" max="453" width="61.85546875" style="6" customWidth="1"/>
    <col min="454" max="454" width="32.5703125" style="6" customWidth="1"/>
    <col min="455" max="455" width="23.5703125" style="6" customWidth="1"/>
    <col min="456" max="456" width="35.28515625" style="6" customWidth="1"/>
    <col min="457" max="457" width="8.5703125" style="6" customWidth="1"/>
    <col min="458" max="459" width="8.140625" style="6" customWidth="1"/>
    <col min="460" max="460" width="7.7109375" style="6" customWidth="1"/>
    <col min="461" max="503" width="0" style="6" hidden="1" customWidth="1"/>
    <col min="504" max="504" width="14.85546875" style="6" bestFit="1" customWidth="1"/>
    <col min="505" max="505" width="12.5703125" style="6" bestFit="1" customWidth="1"/>
    <col min="506" max="701" width="9.140625" style="6"/>
    <col min="702" max="705" width="0" style="6" hidden="1" customWidth="1"/>
    <col min="706" max="706" width="6.5703125" style="6" customWidth="1"/>
    <col min="707" max="707" width="5.42578125" style="6" customWidth="1"/>
    <col min="708" max="708" width="12.5703125" style="6" customWidth="1"/>
    <col min="709" max="709" width="61.85546875" style="6" customWidth="1"/>
    <col min="710" max="710" width="32.5703125" style="6" customWidth="1"/>
    <col min="711" max="711" width="23.5703125" style="6" customWidth="1"/>
    <col min="712" max="712" width="35.28515625" style="6" customWidth="1"/>
    <col min="713" max="713" width="8.5703125" style="6" customWidth="1"/>
    <col min="714" max="715" width="8.140625" style="6" customWidth="1"/>
    <col min="716" max="716" width="7.7109375" style="6" customWidth="1"/>
    <col min="717" max="759" width="0" style="6" hidden="1" customWidth="1"/>
    <col min="760" max="760" width="14.85546875" style="6" bestFit="1" customWidth="1"/>
    <col min="761" max="761" width="12.5703125" style="6" bestFit="1" customWidth="1"/>
    <col min="762" max="957" width="9.140625" style="6"/>
    <col min="958" max="961" width="0" style="6" hidden="1" customWidth="1"/>
    <col min="962" max="962" width="6.5703125" style="6" customWidth="1"/>
    <col min="963" max="963" width="5.42578125" style="6" customWidth="1"/>
    <col min="964" max="964" width="12.5703125" style="6" customWidth="1"/>
    <col min="965" max="965" width="61.85546875" style="6" customWidth="1"/>
    <col min="966" max="966" width="32.5703125" style="6" customWidth="1"/>
    <col min="967" max="967" width="23.5703125" style="6" customWidth="1"/>
    <col min="968" max="968" width="35.28515625" style="6" customWidth="1"/>
    <col min="969" max="969" width="8.5703125" style="6" customWidth="1"/>
    <col min="970" max="971" width="8.140625" style="6" customWidth="1"/>
    <col min="972" max="972" width="7.7109375" style="6" customWidth="1"/>
    <col min="973" max="1015" width="0" style="6" hidden="1" customWidth="1"/>
    <col min="1016" max="1016" width="14.85546875" style="6" bestFit="1" customWidth="1"/>
    <col min="1017" max="1017" width="12.5703125" style="6" bestFit="1" customWidth="1"/>
    <col min="1018" max="1213" width="9.140625" style="6"/>
    <col min="1214" max="1217" width="0" style="6" hidden="1" customWidth="1"/>
    <col min="1218" max="1218" width="6.5703125" style="6" customWidth="1"/>
    <col min="1219" max="1219" width="5.42578125" style="6" customWidth="1"/>
    <col min="1220" max="1220" width="12.5703125" style="6" customWidth="1"/>
    <col min="1221" max="1221" width="61.85546875" style="6" customWidth="1"/>
    <col min="1222" max="1222" width="32.5703125" style="6" customWidth="1"/>
    <col min="1223" max="1223" width="23.5703125" style="6" customWidth="1"/>
    <col min="1224" max="1224" width="35.28515625" style="6" customWidth="1"/>
    <col min="1225" max="1225" width="8.5703125" style="6" customWidth="1"/>
    <col min="1226" max="1227" width="8.140625" style="6" customWidth="1"/>
    <col min="1228" max="1228" width="7.7109375" style="6" customWidth="1"/>
    <col min="1229" max="1271" width="0" style="6" hidden="1" customWidth="1"/>
    <col min="1272" max="1272" width="14.85546875" style="6" bestFit="1" customWidth="1"/>
    <col min="1273" max="1273" width="12.5703125" style="6" bestFit="1" customWidth="1"/>
    <col min="1274" max="1469" width="9.140625" style="6"/>
    <col min="1470" max="1473" width="0" style="6" hidden="1" customWidth="1"/>
    <col min="1474" max="1474" width="6.5703125" style="6" customWidth="1"/>
    <col min="1475" max="1475" width="5.42578125" style="6" customWidth="1"/>
    <col min="1476" max="1476" width="12.5703125" style="6" customWidth="1"/>
    <col min="1477" max="1477" width="61.85546875" style="6" customWidth="1"/>
    <col min="1478" max="1478" width="32.5703125" style="6" customWidth="1"/>
    <col min="1479" max="1479" width="23.5703125" style="6" customWidth="1"/>
    <col min="1480" max="1480" width="35.28515625" style="6" customWidth="1"/>
    <col min="1481" max="1481" width="8.5703125" style="6" customWidth="1"/>
    <col min="1482" max="1483" width="8.140625" style="6" customWidth="1"/>
    <col min="1484" max="1484" width="7.7109375" style="6" customWidth="1"/>
    <col min="1485" max="1527" width="0" style="6" hidden="1" customWidth="1"/>
    <col min="1528" max="1528" width="14.85546875" style="6" bestFit="1" customWidth="1"/>
    <col min="1529" max="1529" width="12.5703125" style="6" bestFit="1" customWidth="1"/>
    <col min="1530" max="1725" width="9.140625" style="6"/>
    <col min="1726" max="1729" width="0" style="6" hidden="1" customWidth="1"/>
    <col min="1730" max="1730" width="6.5703125" style="6" customWidth="1"/>
    <col min="1731" max="1731" width="5.42578125" style="6" customWidth="1"/>
    <col min="1732" max="1732" width="12.5703125" style="6" customWidth="1"/>
    <col min="1733" max="1733" width="61.85546875" style="6" customWidth="1"/>
    <col min="1734" max="1734" width="32.5703125" style="6" customWidth="1"/>
    <col min="1735" max="1735" width="23.5703125" style="6" customWidth="1"/>
    <col min="1736" max="1736" width="35.28515625" style="6" customWidth="1"/>
    <col min="1737" max="1737" width="8.5703125" style="6" customWidth="1"/>
    <col min="1738" max="1739" width="8.140625" style="6" customWidth="1"/>
    <col min="1740" max="1740" width="7.7109375" style="6" customWidth="1"/>
    <col min="1741" max="1783" width="0" style="6" hidden="1" customWidth="1"/>
    <col min="1784" max="1784" width="14.85546875" style="6" bestFit="1" customWidth="1"/>
    <col min="1785" max="1785" width="12.5703125" style="6" bestFit="1" customWidth="1"/>
    <col min="1786" max="1981" width="9.140625" style="6"/>
    <col min="1982" max="1985" width="0" style="6" hidden="1" customWidth="1"/>
    <col min="1986" max="1986" width="6.5703125" style="6" customWidth="1"/>
    <col min="1987" max="1987" width="5.42578125" style="6" customWidth="1"/>
    <col min="1988" max="1988" width="12.5703125" style="6" customWidth="1"/>
    <col min="1989" max="1989" width="61.85546875" style="6" customWidth="1"/>
    <col min="1990" max="1990" width="32.5703125" style="6" customWidth="1"/>
    <col min="1991" max="1991" width="23.5703125" style="6" customWidth="1"/>
    <col min="1992" max="1992" width="35.28515625" style="6" customWidth="1"/>
    <col min="1993" max="1993" width="8.5703125" style="6" customWidth="1"/>
    <col min="1994" max="1995" width="8.140625" style="6" customWidth="1"/>
    <col min="1996" max="1996" width="7.7109375" style="6" customWidth="1"/>
    <col min="1997" max="2039" width="0" style="6" hidden="1" customWidth="1"/>
    <col min="2040" max="2040" width="14.85546875" style="6" bestFit="1" customWidth="1"/>
    <col min="2041" max="2041" width="12.5703125" style="6" bestFit="1" customWidth="1"/>
    <col min="2042" max="2237" width="9.140625" style="6"/>
    <col min="2238" max="2241" width="0" style="6" hidden="1" customWidth="1"/>
    <col min="2242" max="2242" width="6.5703125" style="6" customWidth="1"/>
    <col min="2243" max="2243" width="5.42578125" style="6" customWidth="1"/>
    <col min="2244" max="2244" width="12.5703125" style="6" customWidth="1"/>
    <col min="2245" max="2245" width="61.85546875" style="6" customWidth="1"/>
    <col min="2246" max="2246" width="32.5703125" style="6" customWidth="1"/>
    <col min="2247" max="2247" width="23.5703125" style="6" customWidth="1"/>
    <col min="2248" max="2248" width="35.28515625" style="6" customWidth="1"/>
    <col min="2249" max="2249" width="8.5703125" style="6" customWidth="1"/>
    <col min="2250" max="2251" width="8.140625" style="6" customWidth="1"/>
    <col min="2252" max="2252" width="7.7109375" style="6" customWidth="1"/>
    <col min="2253" max="2295" width="0" style="6" hidden="1" customWidth="1"/>
    <col min="2296" max="2296" width="14.85546875" style="6" bestFit="1" customWidth="1"/>
    <col min="2297" max="2297" width="12.5703125" style="6" bestFit="1" customWidth="1"/>
    <col min="2298" max="2493" width="9.140625" style="6"/>
    <col min="2494" max="2497" width="0" style="6" hidden="1" customWidth="1"/>
    <col min="2498" max="2498" width="6.5703125" style="6" customWidth="1"/>
    <col min="2499" max="2499" width="5.42578125" style="6" customWidth="1"/>
    <col min="2500" max="2500" width="12.5703125" style="6" customWidth="1"/>
    <col min="2501" max="2501" width="61.85546875" style="6" customWidth="1"/>
    <col min="2502" max="2502" width="32.5703125" style="6" customWidth="1"/>
    <col min="2503" max="2503" width="23.5703125" style="6" customWidth="1"/>
    <col min="2504" max="2504" width="35.28515625" style="6" customWidth="1"/>
    <col min="2505" max="2505" width="8.5703125" style="6" customWidth="1"/>
    <col min="2506" max="2507" width="8.140625" style="6" customWidth="1"/>
    <col min="2508" max="2508" width="7.7109375" style="6" customWidth="1"/>
    <col min="2509" max="2551" width="0" style="6" hidden="1" customWidth="1"/>
    <col min="2552" max="2552" width="14.85546875" style="6" bestFit="1" customWidth="1"/>
    <col min="2553" max="2553" width="12.5703125" style="6" bestFit="1" customWidth="1"/>
    <col min="2554" max="2749" width="9.140625" style="6"/>
    <col min="2750" max="2753" width="0" style="6" hidden="1" customWidth="1"/>
    <col min="2754" max="2754" width="6.5703125" style="6" customWidth="1"/>
    <col min="2755" max="2755" width="5.42578125" style="6" customWidth="1"/>
    <col min="2756" max="2756" width="12.5703125" style="6" customWidth="1"/>
    <col min="2757" max="2757" width="61.85546875" style="6" customWidth="1"/>
    <col min="2758" max="2758" width="32.5703125" style="6" customWidth="1"/>
    <col min="2759" max="2759" width="23.5703125" style="6" customWidth="1"/>
    <col min="2760" max="2760" width="35.28515625" style="6" customWidth="1"/>
    <col min="2761" max="2761" width="8.5703125" style="6" customWidth="1"/>
    <col min="2762" max="2763" width="8.140625" style="6" customWidth="1"/>
    <col min="2764" max="2764" width="7.7109375" style="6" customWidth="1"/>
    <col min="2765" max="2807" width="0" style="6" hidden="1" customWidth="1"/>
    <col min="2808" max="2808" width="14.85546875" style="6" bestFit="1" customWidth="1"/>
    <col min="2809" max="2809" width="12.5703125" style="6" bestFit="1" customWidth="1"/>
    <col min="2810" max="3005" width="9.140625" style="6"/>
    <col min="3006" max="3009" width="0" style="6" hidden="1" customWidth="1"/>
    <col min="3010" max="3010" width="6.5703125" style="6" customWidth="1"/>
    <col min="3011" max="3011" width="5.42578125" style="6" customWidth="1"/>
    <col min="3012" max="3012" width="12.5703125" style="6" customWidth="1"/>
    <col min="3013" max="3013" width="61.85546875" style="6" customWidth="1"/>
    <col min="3014" max="3014" width="32.5703125" style="6" customWidth="1"/>
    <col min="3015" max="3015" width="23.5703125" style="6" customWidth="1"/>
    <col min="3016" max="3016" width="35.28515625" style="6" customWidth="1"/>
    <col min="3017" max="3017" width="8.5703125" style="6" customWidth="1"/>
    <col min="3018" max="3019" width="8.140625" style="6" customWidth="1"/>
    <col min="3020" max="3020" width="7.7109375" style="6" customWidth="1"/>
    <col min="3021" max="3063" width="0" style="6" hidden="1" customWidth="1"/>
    <col min="3064" max="3064" width="14.85546875" style="6" bestFit="1" customWidth="1"/>
    <col min="3065" max="3065" width="12.5703125" style="6" bestFit="1" customWidth="1"/>
    <col min="3066" max="3261" width="9.140625" style="6"/>
    <col min="3262" max="3265" width="0" style="6" hidden="1" customWidth="1"/>
    <col min="3266" max="3266" width="6.5703125" style="6" customWidth="1"/>
    <col min="3267" max="3267" width="5.42578125" style="6" customWidth="1"/>
    <col min="3268" max="3268" width="12.5703125" style="6" customWidth="1"/>
    <col min="3269" max="3269" width="61.85546875" style="6" customWidth="1"/>
    <col min="3270" max="3270" width="32.5703125" style="6" customWidth="1"/>
    <col min="3271" max="3271" width="23.5703125" style="6" customWidth="1"/>
    <col min="3272" max="3272" width="35.28515625" style="6" customWidth="1"/>
    <col min="3273" max="3273" width="8.5703125" style="6" customWidth="1"/>
    <col min="3274" max="3275" width="8.140625" style="6" customWidth="1"/>
    <col min="3276" max="3276" width="7.7109375" style="6" customWidth="1"/>
    <col min="3277" max="3319" width="0" style="6" hidden="1" customWidth="1"/>
    <col min="3320" max="3320" width="14.85546875" style="6" bestFit="1" customWidth="1"/>
    <col min="3321" max="3321" width="12.5703125" style="6" bestFit="1" customWidth="1"/>
    <col min="3322" max="3517" width="9.140625" style="6"/>
    <col min="3518" max="3521" width="0" style="6" hidden="1" customWidth="1"/>
    <col min="3522" max="3522" width="6.5703125" style="6" customWidth="1"/>
    <col min="3523" max="3523" width="5.42578125" style="6" customWidth="1"/>
    <col min="3524" max="3524" width="12.5703125" style="6" customWidth="1"/>
    <col min="3525" max="3525" width="61.85546875" style="6" customWidth="1"/>
    <col min="3526" max="3526" width="32.5703125" style="6" customWidth="1"/>
    <col min="3527" max="3527" width="23.5703125" style="6" customWidth="1"/>
    <col min="3528" max="3528" width="35.28515625" style="6" customWidth="1"/>
    <col min="3529" max="3529" width="8.5703125" style="6" customWidth="1"/>
    <col min="3530" max="3531" width="8.140625" style="6" customWidth="1"/>
    <col min="3532" max="3532" width="7.7109375" style="6" customWidth="1"/>
    <col min="3533" max="3575" width="0" style="6" hidden="1" customWidth="1"/>
    <col min="3576" max="3576" width="14.85546875" style="6" bestFit="1" customWidth="1"/>
    <col min="3577" max="3577" width="12.5703125" style="6" bestFit="1" customWidth="1"/>
    <col min="3578" max="3773" width="9.140625" style="6"/>
    <col min="3774" max="3777" width="0" style="6" hidden="1" customWidth="1"/>
    <col min="3778" max="3778" width="6.5703125" style="6" customWidth="1"/>
    <col min="3779" max="3779" width="5.42578125" style="6" customWidth="1"/>
    <col min="3780" max="3780" width="12.5703125" style="6" customWidth="1"/>
    <col min="3781" max="3781" width="61.85546875" style="6" customWidth="1"/>
    <col min="3782" max="3782" width="32.5703125" style="6" customWidth="1"/>
    <col min="3783" max="3783" width="23.5703125" style="6" customWidth="1"/>
    <col min="3784" max="3784" width="35.28515625" style="6" customWidth="1"/>
    <col min="3785" max="3785" width="8.5703125" style="6" customWidth="1"/>
    <col min="3786" max="3787" width="8.140625" style="6" customWidth="1"/>
    <col min="3788" max="3788" width="7.7109375" style="6" customWidth="1"/>
    <col min="3789" max="3831" width="0" style="6" hidden="1" customWidth="1"/>
    <col min="3832" max="3832" width="14.85546875" style="6" bestFit="1" customWidth="1"/>
    <col min="3833" max="3833" width="12.5703125" style="6" bestFit="1" customWidth="1"/>
    <col min="3834" max="4029" width="9.140625" style="6"/>
    <col min="4030" max="4033" width="0" style="6" hidden="1" customWidth="1"/>
    <col min="4034" max="4034" width="6.5703125" style="6" customWidth="1"/>
    <col min="4035" max="4035" width="5.42578125" style="6" customWidth="1"/>
    <col min="4036" max="4036" width="12.5703125" style="6" customWidth="1"/>
    <col min="4037" max="4037" width="61.85546875" style="6" customWidth="1"/>
    <col min="4038" max="4038" width="32.5703125" style="6" customWidth="1"/>
    <col min="4039" max="4039" width="23.5703125" style="6" customWidth="1"/>
    <col min="4040" max="4040" width="35.28515625" style="6" customWidth="1"/>
    <col min="4041" max="4041" width="8.5703125" style="6" customWidth="1"/>
    <col min="4042" max="4043" width="8.140625" style="6" customWidth="1"/>
    <col min="4044" max="4044" width="7.7109375" style="6" customWidth="1"/>
    <col min="4045" max="4087" width="0" style="6" hidden="1" customWidth="1"/>
    <col min="4088" max="4088" width="14.85546875" style="6" bestFit="1" customWidth="1"/>
    <col min="4089" max="4089" width="12.5703125" style="6" bestFit="1" customWidth="1"/>
    <col min="4090" max="4285" width="9.140625" style="6"/>
    <col min="4286" max="4289" width="0" style="6" hidden="1" customWidth="1"/>
    <col min="4290" max="4290" width="6.5703125" style="6" customWidth="1"/>
    <col min="4291" max="4291" width="5.42578125" style="6" customWidth="1"/>
    <col min="4292" max="4292" width="12.5703125" style="6" customWidth="1"/>
    <col min="4293" max="4293" width="61.85546875" style="6" customWidth="1"/>
    <col min="4294" max="4294" width="32.5703125" style="6" customWidth="1"/>
    <col min="4295" max="4295" width="23.5703125" style="6" customWidth="1"/>
    <col min="4296" max="4296" width="35.28515625" style="6" customWidth="1"/>
    <col min="4297" max="4297" width="8.5703125" style="6" customWidth="1"/>
    <col min="4298" max="4299" width="8.140625" style="6" customWidth="1"/>
    <col min="4300" max="4300" width="7.7109375" style="6" customWidth="1"/>
    <col min="4301" max="4343" width="0" style="6" hidden="1" customWidth="1"/>
    <col min="4344" max="4344" width="14.85546875" style="6" bestFit="1" customWidth="1"/>
    <col min="4345" max="4345" width="12.5703125" style="6" bestFit="1" customWidth="1"/>
    <col min="4346" max="4541" width="9.140625" style="6"/>
    <col min="4542" max="4545" width="0" style="6" hidden="1" customWidth="1"/>
    <col min="4546" max="4546" width="6.5703125" style="6" customWidth="1"/>
    <col min="4547" max="4547" width="5.42578125" style="6" customWidth="1"/>
    <col min="4548" max="4548" width="12.5703125" style="6" customWidth="1"/>
    <col min="4549" max="4549" width="61.85546875" style="6" customWidth="1"/>
    <col min="4550" max="4550" width="32.5703125" style="6" customWidth="1"/>
    <col min="4551" max="4551" width="23.5703125" style="6" customWidth="1"/>
    <col min="4552" max="4552" width="35.28515625" style="6" customWidth="1"/>
    <col min="4553" max="4553" width="8.5703125" style="6" customWidth="1"/>
    <col min="4554" max="4555" width="8.140625" style="6" customWidth="1"/>
    <col min="4556" max="4556" width="7.7109375" style="6" customWidth="1"/>
    <col min="4557" max="4599" width="0" style="6" hidden="1" customWidth="1"/>
    <col min="4600" max="4600" width="14.85546875" style="6" bestFit="1" customWidth="1"/>
    <col min="4601" max="4601" width="12.5703125" style="6" bestFit="1" customWidth="1"/>
    <col min="4602" max="4797" width="9.140625" style="6"/>
    <col min="4798" max="4801" width="0" style="6" hidden="1" customWidth="1"/>
    <col min="4802" max="4802" width="6.5703125" style="6" customWidth="1"/>
    <col min="4803" max="4803" width="5.42578125" style="6" customWidth="1"/>
    <col min="4804" max="4804" width="12.5703125" style="6" customWidth="1"/>
    <col min="4805" max="4805" width="61.85546875" style="6" customWidth="1"/>
    <col min="4806" max="4806" width="32.5703125" style="6" customWidth="1"/>
    <col min="4807" max="4807" width="23.5703125" style="6" customWidth="1"/>
    <col min="4808" max="4808" width="35.28515625" style="6" customWidth="1"/>
    <col min="4809" max="4809" width="8.5703125" style="6" customWidth="1"/>
    <col min="4810" max="4811" width="8.140625" style="6" customWidth="1"/>
    <col min="4812" max="4812" width="7.7109375" style="6" customWidth="1"/>
    <col min="4813" max="4855" width="0" style="6" hidden="1" customWidth="1"/>
    <col min="4856" max="4856" width="14.85546875" style="6" bestFit="1" customWidth="1"/>
    <col min="4857" max="4857" width="12.5703125" style="6" bestFit="1" customWidth="1"/>
    <col min="4858" max="5053" width="9.140625" style="6"/>
    <col min="5054" max="5057" width="0" style="6" hidden="1" customWidth="1"/>
    <col min="5058" max="5058" width="6.5703125" style="6" customWidth="1"/>
    <col min="5059" max="5059" width="5.42578125" style="6" customWidth="1"/>
    <col min="5060" max="5060" width="12.5703125" style="6" customWidth="1"/>
    <col min="5061" max="5061" width="61.85546875" style="6" customWidth="1"/>
    <col min="5062" max="5062" width="32.5703125" style="6" customWidth="1"/>
    <col min="5063" max="5063" width="23.5703125" style="6" customWidth="1"/>
    <col min="5064" max="5064" width="35.28515625" style="6" customWidth="1"/>
    <col min="5065" max="5065" width="8.5703125" style="6" customWidth="1"/>
    <col min="5066" max="5067" width="8.140625" style="6" customWidth="1"/>
    <col min="5068" max="5068" width="7.7109375" style="6" customWidth="1"/>
    <col min="5069" max="5111" width="0" style="6" hidden="1" customWidth="1"/>
    <col min="5112" max="5112" width="14.85546875" style="6" bestFit="1" customWidth="1"/>
    <col min="5113" max="5113" width="12.5703125" style="6" bestFit="1" customWidth="1"/>
    <col min="5114" max="5309" width="9.140625" style="6"/>
    <col min="5310" max="5313" width="0" style="6" hidden="1" customWidth="1"/>
    <col min="5314" max="5314" width="6.5703125" style="6" customWidth="1"/>
    <col min="5315" max="5315" width="5.42578125" style="6" customWidth="1"/>
    <col min="5316" max="5316" width="12.5703125" style="6" customWidth="1"/>
    <col min="5317" max="5317" width="61.85546875" style="6" customWidth="1"/>
    <col min="5318" max="5318" width="32.5703125" style="6" customWidth="1"/>
    <col min="5319" max="5319" width="23.5703125" style="6" customWidth="1"/>
    <col min="5320" max="5320" width="35.28515625" style="6" customWidth="1"/>
    <col min="5321" max="5321" width="8.5703125" style="6" customWidth="1"/>
    <col min="5322" max="5323" width="8.140625" style="6" customWidth="1"/>
    <col min="5324" max="5324" width="7.7109375" style="6" customWidth="1"/>
    <col min="5325" max="5367" width="0" style="6" hidden="1" customWidth="1"/>
    <col min="5368" max="5368" width="14.85546875" style="6" bestFit="1" customWidth="1"/>
    <col min="5369" max="5369" width="12.5703125" style="6" bestFit="1" customWidth="1"/>
    <col min="5370" max="5565" width="9.140625" style="6"/>
    <col min="5566" max="5569" width="0" style="6" hidden="1" customWidth="1"/>
    <col min="5570" max="5570" width="6.5703125" style="6" customWidth="1"/>
    <col min="5571" max="5571" width="5.42578125" style="6" customWidth="1"/>
    <col min="5572" max="5572" width="12.5703125" style="6" customWidth="1"/>
    <col min="5573" max="5573" width="61.85546875" style="6" customWidth="1"/>
    <col min="5574" max="5574" width="32.5703125" style="6" customWidth="1"/>
    <col min="5575" max="5575" width="23.5703125" style="6" customWidth="1"/>
    <col min="5576" max="5576" width="35.28515625" style="6" customWidth="1"/>
    <col min="5577" max="5577" width="8.5703125" style="6" customWidth="1"/>
    <col min="5578" max="5579" width="8.140625" style="6" customWidth="1"/>
    <col min="5580" max="5580" width="7.7109375" style="6" customWidth="1"/>
    <col min="5581" max="5623" width="0" style="6" hidden="1" customWidth="1"/>
    <col min="5624" max="5624" width="14.85546875" style="6" bestFit="1" customWidth="1"/>
    <col min="5625" max="5625" width="12.5703125" style="6" bestFit="1" customWidth="1"/>
    <col min="5626" max="5821" width="9.140625" style="6"/>
    <col min="5822" max="5825" width="0" style="6" hidden="1" customWidth="1"/>
    <col min="5826" max="5826" width="6.5703125" style="6" customWidth="1"/>
    <col min="5827" max="5827" width="5.42578125" style="6" customWidth="1"/>
    <col min="5828" max="5828" width="12.5703125" style="6" customWidth="1"/>
    <col min="5829" max="5829" width="61.85546875" style="6" customWidth="1"/>
    <col min="5830" max="5830" width="32.5703125" style="6" customWidth="1"/>
    <col min="5831" max="5831" width="23.5703125" style="6" customWidth="1"/>
    <col min="5832" max="5832" width="35.28515625" style="6" customWidth="1"/>
    <col min="5833" max="5833" width="8.5703125" style="6" customWidth="1"/>
    <col min="5834" max="5835" width="8.140625" style="6" customWidth="1"/>
    <col min="5836" max="5836" width="7.7109375" style="6" customWidth="1"/>
    <col min="5837" max="5879" width="0" style="6" hidden="1" customWidth="1"/>
    <col min="5880" max="5880" width="14.85546875" style="6" bestFit="1" customWidth="1"/>
    <col min="5881" max="5881" width="12.5703125" style="6" bestFit="1" customWidth="1"/>
    <col min="5882" max="6077" width="9.140625" style="6"/>
    <col min="6078" max="6081" width="0" style="6" hidden="1" customWidth="1"/>
    <col min="6082" max="6082" width="6.5703125" style="6" customWidth="1"/>
    <col min="6083" max="6083" width="5.42578125" style="6" customWidth="1"/>
    <col min="6084" max="6084" width="12.5703125" style="6" customWidth="1"/>
    <col min="6085" max="6085" width="61.85546875" style="6" customWidth="1"/>
    <col min="6086" max="6086" width="32.5703125" style="6" customWidth="1"/>
    <col min="6087" max="6087" width="23.5703125" style="6" customWidth="1"/>
    <col min="6088" max="6088" width="35.28515625" style="6" customWidth="1"/>
    <col min="6089" max="6089" width="8.5703125" style="6" customWidth="1"/>
    <col min="6090" max="6091" width="8.140625" style="6" customWidth="1"/>
    <col min="6092" max="6092" width="7.7109375" style="6" customWidth="1"/>
    <col min="6093" max="6135" width="0" style="6" hidden="1" customWidth="1"/>
    <col min="6136" max="6136" width="14.85546875" style="6" bestFit="1" customWidth="1"/>
    <col min="6137" max="6137" width="12.5703125" style="6" bestFit="1" customWidth="1"/>
    <col min="6138" max="6333" width="9.140625" style="6"/>
    <col min="6334" max="6337" width="0" style="6" hidden="1" customWidth="1"/>
    <col min="6338" max="6338" width="6.5703125" style="6" customWidth="1"/>
    <col min="6339" max="6339" width="5.42578125" style="6" customWidth="1"/>
    <col min="6340" max="6340" width="12.5703125" style="6" customWidth="1"/>
    <col min="6341" max="6341" width="61.85546875" style="6" customWidth="1"/>
    <col min="6342" max="6342" width="32.5703125" style="6" customWidth="1"/>
    <col min="6343" max="6343" width="23.5703125" style="6" customWidth="1"/>
    <col min="6344" max="6344" width="35.28515625" style="6" customWidth="1"/>
    <col min="6345" max="6345" width="8.5703125" style="6" customWidth="1"/>
    <col min="6346" max="6347" width="8.140625" style="6" customWidth="1"/>
    <col min="6348" max="6348" width="7.7109375" style="6" customWidth="1"/>
    <col min="6349" max="6391" width="0" style="6" hidden="1" customWidth="1"/>
    <col min="6392" max="6392" width="14.85546875" style="6" bestFit="1" customWidth="1"/>
    <col min="6393" max="6393" width="12.5703125" style="6" bestFit="1" customWidth="1"/>
    <col min="6394" max="6589" width="9.140625" style="6"/>
    <col min="6590" max="6593" width="0" style="6" hidden="1" customWidth="1"/>
    <col min="6594" max="6594" width="6.5703125" style="6" customWidth="1"/>
    <col min="6595" max="6595" width="5.42578125" style="6" customWidth="1"/>
    <col min="6596" max="6596" width="12.5703125" style="6" customWidth="1"/>
    <col min="6597" max="6597" width="61.85546875" style="6" customWidth="1"/>
    <col min="6598" max="6598" width="32.5703125" style="6" customWidth="1"/>
    <col min="6599" max="6599" width="23.5703125" style="6" customWidth="1"/>
    <col min="6600" max="6600" width="35.28515625" style="6" customWidth="1"/>
    <col min="6601" max="6601" width="8.5703125" style="6" customWidth="1"/>
    <col min="6602" max="6603" width="8.140625" style="6" customWidth="1"/>
    <col min="6604" max="6604" width="7.7109375" style="6" customWidth="1"/>
    <col min="6605" max="6647" width="0" style="6" hidden="1" customWidth="1"/>
    <col min="6648" max="6648" width="14.85546875" style="6" bestFit="1" customWidth="1"/>
    <col min="6649" max="6649" width="12.5703125" style="6" bestFit="1" customWidth="1"/>
    <col min="6650" max="6845" width="9.140625" style="6"/>
    <col min="6846" max="6849" width="0" style="6" hidden="1" customWidth="1"/>
    <col min="6850" max="6850" width="6.5703125" style="6" customWidth="1"/>
    <col min="6851" max="6851" width="5.42578125" style="6" customWidth="1"/>
    <col min="6852" max="6852" width="12.5703125" style="6" customWidth="1"/>
    <col min="6853" max="6853" width="61.85546875" style="6" customWidth="1"/>
    <col min="6854" max="6854" width="32.5703125" style="6" customWidth="1"/>
    <col min="6855" max="6855" width="23.5703125" style="6" customWidth="1"/>
    <col min="6856" max="6856" width="35.28515625" style="6" customWidth="1"/>
    <col min="6857" max="6857" width="8.5703125" style="6" customWidth="1"/>
    <col min="6858" max="6859" width="8.140625" style="6" customWidth="1"/>
    <col min="6860" max="6860" width="7.7109375" style="6" customWidth="1"/>
    <col min="6861" max="6903" width="0" style="6" hidden="1" customWidth="1"/>
    <col min="6904" max="6904" width="14.85546875" style="6" bestFit="1" customWidth="1"/>
    <col min="6905" max="6905" width="12.5703125" style="6" bestFit="1" customWidth="1"/>
    <col min="6906" max="7101" width="9.140625" style="6"/>
    <col min="7102" max="7105" width="0" style="6" hidden="1" customWidth="1"/>
    <col min="7106" max="7106" width="6.5703125" style="6" customWidth="1"/>
    <col min="7107" max="7107" width="5.42578125" style="6" customWidth="1"/>
    <col min="7108" max="7108" width="12.5703125" style="6" customWidth="1"/>
    <col min="7109" max="7109" width="61.85546875" style="6" customWidth="1"/>
    <col min="7110" max="7110" width="32.5703125" style="6" customWidth="1"/>
    <col min="7111" max="7111" width="23.5703125" style="6" customWidth="1"/>
    <col min="7112" max="7112" width="35.28515625" style="6" customWidth="1"/>
    <col min="7113" max="7113" width="8.5703125" style="6" customWidth="1"/>
    <col min="7114" max="7115" width="8.140625" style="6" customWidth="1"/>
    <col min="7116" max="7116" width="7.7109375" style="6" customWidth="1"/>
    <col min="7117" max="7159" width="0" style="6" hidden="1" customWidth="1"/>
    <col min="7160" max="7160" width="14.85546875" style="6" bestFit="1" customWidth="1"/>
    <col min="7161" max="7161" width="12.5703125" style="6" bestFit="1" customWidth="1"/>
    <col min="7162" max="7357" width="9.140625" style="6"/>
    <col min="7358" max="7361" width="0" style="6" hidden="1" customWidth="1"/>
    <col min="7362" max="7362" width="6.5703125" style="6" customWidth="1"/>
    <col min="7363" max="7363" width="5.42578125" style="6" customWidth="1"/>
    <col min="7364" max="7364" width="12.5703125" style="6" customWidth="1"/>
    <col min="7365" max="7365" width="61.85546875" style="6" customWidth="1"/>
    <col min="7366" max="7366" width="32.5703125" style="6" customWidth="1"/>
    <col min="7367" max="7367" width="23.5703125" style="6" customWidth="1"/>
    <col min="7368" max="7368" width="35.28515625" style="6" customWidth="1"/>
    <col min="7369" max="7369" width="8.5703125" style="6" customWidth="1"/>
    <col min="7370" max="7371" width="8.140625" style="6" customWidth="1"/>
    <col min="7372" max="7372" width="7.7109375" style="6" customWidth="1"/>
    <col min="7373" max="7415" width="0" style="6" hidden="1" customWidth="1"/>
    <col min="7416" max="7416" width="14.85546875" style="6" bestFit="1" customWidth="1"/>
    <col min="7417" max="7417" width="12.5703125" style="6" bestFit="1" customWidth="1"/>
    <col min="7418" max="7613" width="9.140625" style="6"/>
    <col min="7614" max="7617" width="0" style="6" hidden="1" customWidth="1"/>
    <col min="7618" max="7618" width="6.5703125" style="6" customWidth="1"/>
    <col min="7619" max="7619" width="5.42578125" style="6" customWidth="1"/>
    <col min="7620" max="7620" width="12.5703125" style="6" customWidth="1"/>
    <col min="7621" max="7621" width="61.85546875" style="6" customWidth="1"/>
    <col min="7622" max="7622" width="32.5703125" style="6" customWidth="1"/>
    <col min="7623" max="7623" width="23.5703125" style="6" customWidth="1"/>
    <col min="7624" max="7624" width="35.28515625" style="6" customWidth="1"/>
    <col min="7625" max="7625" width="8.5703125" style="6" customWidth="1"/>
    <col min="7626" max="7627" width="8.140625" style="6" customWidth="1"/>
    <col min="7628" max="7628" width="7.7109375" style="6" customWidth="1"/>
    <col min="7629" max="7671" width="0" style="6" hidden="1" customWidth="1"/>
    <col min="7672" max="7672" width="14.85546875" style="6" bestFit="1" customWidth="1"/>
    <col min="7673" max="7673" width="12.5703125" style="6" bestFit="1" customWidth="1"/>
    <col min="7674" max="7869" width="9.140625" style="6"/>
    <col min="7870" max="7873" width="0" style="6" hidden="1" customWidth="1"/>
    <col min="7874" max="7874" width="6.5703125" style="6" customWidth="1"/>
    <col min="7875" max="7875" width="5.42578125" style="6" customWidth="1"/>
    <col min="7876" max="7876" width="12.5703125" style="6" customWidth="1"/>
    <col min="7877" max="7877" width="61.85546875" style="6" customWidth="1"/>
    <col min="7878" max="7878" width="32.5703125" style="6" customWidth="1"/>
    <col min="7879" max="7879" width="23.5703125" style="6" customWidth="1"/>
    <col min="7880" max="7880" width="35.28515625" style="6" customWidth="1"/>
    <col min="7881" max="7881" width="8.5703125" style="6" customWidth="1"/>
    <col min="7882" max="7883" width="8.140625" style="6" customWidth="1"/>
    <col min="7884" max="7884" width="7.7109375" style="6" customWidth="1"/>
    <col min="7885" max="7927" width="0" style="6" hidden="1" customWidth="1"/>
    <col min="7928" max="7928" width="14.85546875" style="6" bestFit="1" customWidth="1"/>
    <col min="7929" max="7929" width="12.5703125" style="6" bestFit="1" customWidth="1"/>
    <col min="7930" max="8125" width="9.140625" style="6"/>
    <col min="8126" max="8129" width="0" style="6" hidden="1" customWidth="1"/>
    <col min="8130" max="8130" width="6.5703125" style="6" customWidth="1"/>
    <col min="8131" max="8131" width="5.42578125" style="6" customWidth="1"/>
    <col min="8132" max="8132" width="12.5703125" style="6" customWidth="1"/>
    <col min="8133" max="8133" width="61.85546875" style="6" customWidth="1"/>
    <col min="8134" max="8134" width="32.5703125" style="6" customWidth="1"/>
    <col min="8135" max="8135" width="23.5703125" style="6" customWidth="1"/>
    <col min="8136" max="8136" width="35.28515625" style="6" customWidth="1"/>
    <col min="8137" max="8137" width="8.5703125" style="6" customWidth="1"/>
    <col min="8138" max="8139" width="8.140625" style="6" customWidth="1"/>
    <col min="8140" max="8140" width="7.7109375" style="6" customWidth="1"/>
    <col min="8141" max="8183" width="0" style="6" hidden="1" customWidth="1"/>
    <col min="8184" max="8184" width="14.85546875" style="6" bestFit="1" customWidth="1"/>
    <col min="8185" max="8185" width="12.5703125" style="6" bestFit="1" customWidth="1"/>
    <col min="8186" max="8381" width="9.140625" style="6"/>
    <col min="8382" max="8385" width="0" style="6" hidden="1" customWidth="1"/>
    <col min="8386" max="8386" width="6.5703125" style="6" customWidth="1"/>
    <col min="8387" max="8387" width="5.42578125" style="6" customWidth="1"/>
    <col min="8388" max="8388" width="12.5703125" style="6" customWidth="1"/>
    <col min="8389" max="8389" width="61.85546875" style="6" customWidth="1"/>
    <col min="8390" max="8390" width="32.5703125" style="6" customWidth="1"/>
    <col min="8391" max="8391" width="23.5703125" style="6" customWidth="1"/>
    <col min="8392" max="8392" width="35.28515625" style="6" customWidth="1"/>
    <col min="8393" max="8393" width="8.5703125" style="6" customWidth="1"/>
    <col min="8394" max="8395" width="8.140625" style="6" customWidth="1"/>
    <col min="8396" max="8396" width="7.7109375" style="6" customWidth="1"/>
    <col min="8397" max="8439" width="0" style="6" hidden="1" customWidth="1"/>
    <col min="8440" max="8440" width="14.85546875" style="6" bestFit="1" customWidth="1"/>
    <col min="8441" max="8441" width="12.5703125" style="6" bestFit="1" customWidth="1"/>
    <col min="8442" max="8637" width="9.140625" style="6"/>
    <col min="8638" max="8641" width="0" style="6" hidden="1" customWidth="1"/>
    <col min="8642" max="8642" width="6.5703125" style="6" customWidth="1"/>
    <col min="8643" max="8643" width="5.42578125" style="6" customWidth="1"/>
    <col min="8644" max="8644" width="12.5703125" style="6" customWidth="1"/>
    <col min="8645" max="8645" width="61.85546875" style="6" customWidth="1"/>
    <col min="8646" max="8646" width="32.5703125" style="6" customWidth="1"/>
    <col min="8647" max="8647" width="23.5703125" style="6" customWidth="1"/>
    <col min="8648" max="8648" width="35.28515625" style="6" customWidth="1"/>
    <col min="8649" max="8649" width="8.5703125" style="6" customWidth="1"/>
    <col min="8650" max="8651" width="8.140625" style="6" customWidth="1"/>
    <col min="8652" max="8652" width="7.7109375" style="6" customWidth="1"/>
    <col min="8653" max="8695" width="0" style="6" hidden="1" customWidth="1"/>
    <col min="8696" max="8696" width="14.85546875" style="6" bestFit="1" customWidth="1"/>
    <col min="8697" max="8697" width="12.5703125" style="6" bestFit="1" customWidth="1"/>
    <col min="8698" max="8893" width="9.140625" style="6"/>
    <col min="8894" max="8897" width="0" style="6" hidden="1" customWidth="1"/>
    <col min="8898" max="8898" width="6.5703125" style="6" customWidth="1"/>
    <col min="8899" max="8899" width="5.42578125" style="6" customWidth="1"/>
    <col min="8900" max="8900" width="12.5703125" style="6" customWidth="1"/>
    <col min="8901" max="8901" width="61.85546875" style="6" customWidth="1"/>
    <col min="8902" max="8902" width="32.5703125" style="6" customWidth="1"/>
    <col min="8903" max="8903" width="23.5703125" style="6" customWidth="1"/>
    <col min="8904" max="8904" width="35.28515625" style="6" customWidth="1"/>
    <col min="8905" max="8905" width="8.5703125" style="6" customWidth="1"/>
    <col min="8906" max="8907" width="8.140625" style="6" customWidth="1"/>
    <col min="8908" max="8908" width="7.7109375" style="6" customWidth="1"/>
    <col min="8909" max="8951" width="0" style="6" hidden="1" customWidth="1"/>
    <col min="8952" max="8952" width="14.85546875" style="6" bestFit="1" customWidth="1"/>
    <col min="8953" max="8953" width="12.5703125" style="6" bestFit="1" customWidth="1"/>
    <col min="8954" max="9149" width="9.140625" style="6"/>
    <col min="9150" max="9153" width="0" style="6" hidden="1" customWidth="1"/>
    <col min="9154" max="9154" width="6.5703125" style="6" customWidth="1"/>
    <col min="9155" max="9155" width="5.42578125" style="6" customWidth="1"/>
    <col min="9156" max="9156" width="12.5703125" style="6" customWidth="1"/>
    <col min="9157" max="9157" width="61.85546875" style="6" customWidth="1"/>
    <col min="9158" max="9158" width="32.5703125" style="6" customWidth="1"/>
    <col min="9159" max="9159" width="23.5703125" style="6" customWidth="1"/>
    <col min="9160" max="9160" width="35.28515625" style="6" customWidth="1"/>
    <col min="9161" max="9161" width="8.5703125" style="6" customWidth="1"/>
    <col min="9162" max="9163" width="8.140625" style="6" customWidth="1"/>
    <col min="9164" max="9164" width="7.7109375" style="6" customWidth="1"/>
    <col min="9165" max="9207" width="0" style="6" hidden="1" customWidth="1"/>
    <col min="9208" max="9208" width="14.85546875" style="6" bestFit="1" customWidth="1"/>
    <col min="9209" max="9209" width="12.5703125" style="6" bestFit="1" customWidth="1"/>
    <col min="9210" max="9405" width="9.140625" style="6"/>
    <col min="9406" max="9409" width="0" style="6" hidden="1" customWidth="1"/>
    <col min="9410" max="9410" width="6.5703125" style="6" customWidth="1"/>
    <col min="9411" max="9411" width="5.42578125" style="6" customWidth="1"/>
    <col min="9412" max="9412" width="12.5703125" style="6" customWidth="1"/>
    <col min="9413" max="9413" width="61.85546875" style="6" customWidth="1"/>
    <col min="9414" max="9414" width="32.5703125" style="6" customWidth="1"/>
    <col min="9415" max="9415" width="23.5703125" style="6" customWidth="1"/>
    <col min="9416" max="9416" width="35.28515625" style="6" customWidth="1"/>
    <col min="9417" max="9417" width="8.5703125" style="6" customWidth="1"/>
    <col min="9418" max="9419" width="8.140625" style="6" customWidth="1"/>
    <col min="9420" max="9420" width="7.7109375" style="6" customWidth="1"/>
    <col min="9421" max="9463" width="0" style="6" hidden="1" customWidth="1"/>
    <col min="9464" max="9464" width="14.85546875" style="6" bestFit="1" customWidth="1"/>
    <col min="9465" max="9465" width="12.5703125" style="6" bestFit="1" customWidth="1"/>
    <col min="9466" max="9661" width="9.140625" style="6"/>
    <col min="9662" max="9665" width="0" style="6" hidden="1" customWidth="1"/>
    <col min="9666" max="9666" width="6.5703125" style="6" customWidth="1"/>
    <col min="9667" max="9667" width="5.42578125" style="6" customWidth="1"/>
    <col min="9668" max="9668" width="12.5703125" style="6" customWidth="1"/>
    <col min="9669" max="9669" width="61.85546875" style="6" customWidth="1"/>
    <col min="9670" max="9670" width="32.5703125" style="6" customWidth="1"/>
    <col min="9671" max="9671" width="23.5703125" style="6" customWidth="1"/>
    <col min="9672" max="9672" width="35.28515625" style="6" customWidth="1"/>
    <col min="9673" max="9673" width="8.5703125" style="6" customWidth="1"/>
    <col min="9674" max="9675" width="8.140625" style="6" customWidth="1"/>
    <col min="9676" max="9676" width="7.7109375" style="6" customWidth="1"/>
    <col min="9677" max="9719" width="0" style="6" hidden="1" customWidth="1"/>
    <col min="9720" max="9720" width="14.85546875" style="6" bestFit="1" customWidth="1"/>
    <col min="9721" max="9721" width="12.5703125" style="6" bestFit="1" customWidth="1"/>
    <col min="9722" max="9917" width="9.140625" style="6"/>
    <col min="9918" max="9921" width="0" style="6" hidden="1" customWidth="1"/>
    <col min="9922" max="9922" width="6.5703125" style="6" customWidth="1"/>
    <col min="9923" max="9923" width="5.42578125" style="6" customWidth="1"/>
    <col min="9924" max="9924" width="12.5703125" style="6" customWidth="1"/>
    <col min="9925" max="9925" width="61.85546875" style="6" customWidth="1"/>
    <col min="9926" max="9926" width="32.5703125" style="6" customWidth="1"/>
    <col min="9927" max="9927" width="23.5703125" style="6" customWidth="1"/>
    <col min="9928" max="9928" width="35.28515625" style="6" customWidth="1"/>
    <col min="9929" max="9929" width="8.5703125" style="6" customWidth="1"/>
    <col min="9930" max="9931" width="8.140625" style="6" customWidth="1"/>
    <col min="9932" max="9932" width="7.7109375" style="6" customWidth="1"/>
    <col min="9933" max="9975" width="0" style="6" hidden="1" customWidth="1"/>
    <col min="9976" max="9976" width="14.85546875" style="6" bestFit="1" customWidth="1"/>
    <col min="9977" max="9977" width="12.5703125" style="6" bestFit="1" customWidth="1"/>
    <col min="9978" max="10173" width="9.140625" style="6"/>
    <col min="10174" max="10177" width="0" style="6" hidden="1" customWidth="1"/>
    <col min="10178" max="10178" width="6.5703125" style="6" customWidth="1"/>
    <col min="10179" max="10179" width="5.42578125" style="6" customWidth="1"/>
    <col min="10180" max="10180" width="12.5703125" style="6" customWidth="1"/>
    <col min="10181" max="10181" width="61.85546875" style="6" customWidth="1"/>
    <col min="10182" max="10182" width="32.5703125" style="6" customWidth="1"/>
    <col min="10183" max="10183" width="23.5703125" style="6" customWidth="1"/>
    <col min="10184" max="10184" width="35.28515625" style="6" customWidth="1"/>
    <col min="10185" max="10185" width="8.5703125" style="6" customWidth="1"/>
    <col min="10186" max="10187" width="8.140625" style="6" customWidth="1"/>
    <col min="10188" max="10188" width="7.7109375" style="6" customWidth="1"/>
    <col min="10189" max="10231" width="0" style="6" hidden="1" customWidth="1"/>
    <col min="10232" max="10232" width="14.85546875" style="6" bestFit="1" customWidth="1"/>
    <col min="10233" max="10233" width="12.5703125" style="6" bestFit="1" customWidth="1"/>
    <col min="10234" max="10429" width="9.140625" style="6"/>
    <col min="10430" max="10433" width="0" style="6" hidden="1" customWidth="1"/>
    <col min="10434" max="10434" width="6.5703125" style="6" customWidth="1"/>
    <col min="10435" max="10435" width="5.42578125" style="6" customWidth="1"/>
    <col min="10436" max="10436" width="12.5703125" style="6" customWidth="1"/>
    <col min="10437" max="10437" width="61.85546875" style="6" customWidth="1"/>
    <col min="10438" max="10438" width="32.5703125" style="6" customWidth="1"/>
    <col min="10439" max="10439" width="23.5703125" style="6" customWidth="1"/>
    <col min="10440" max="10440" width="35.28515625" style="6" customWidth="1"/>
    <col min="10441" max="10441" width="8.5703125" style="6" customWidth="1"/>
    <col min="10442" max="10443" width="8.140625" style="6" customWidth="1"/>
    <col min="10444" max="10444" width="7.7109375" style="6" customWidth="1"/>
    <col min="10445" max="10487" width="0" style="6" hidden="1" customWidth="1"/>
    <col min="10488" max="10488" width="14.85546875" style="6" bestFit="1" customWidth="1"/>
    <col min="10489" max="10489" width="12.5703125" style="6" bestFit="1" customWidth="1"/>
    <col min="10490" max="10685" width="9.140625" style="6"/>
    <col min="10686" max="10689" width="0" style="6" hidden="1" customWidth="1"/>
    <col min="10690" max="10690" width="6.5703125" style="6" customWidth="1"/>
    <col min="10691" max="10691" width="5.42578125" style="6" customWidth="1"/>
    <col min="10692" max="10692" width="12.5703125" style="6" customWidth="1"/>
    <col min="10693" max="10693" width="61.85546875" style="6" customWidth="1"/>
    <col min="10694" max="10694" width="32.5703125" style="6" customWidth="1"/>
    <col min="10695" max="10695" width="23.5703125" style="6" customWidth="1"/>
    <col min="10696" max="10696" width="35.28515625" style="6" customWidth="1"/>
    <col min="10697" max="10697" width="8.5703125" style="6" customWidth="1"/>
    <col min="10698" max="10699" width="8.140625" style="6" customWidth="1"/>
    <col min="10700" max="10700" width="7.7109375" style="6" customWidth="1"/>
    <col min="10701" max="10743" width="0" style="6" hidden="1" customWidth="1"/>
    <col min="10744" max="10744" width="14.85546875" style="6" bestFit="1" customWidth="1"/>
    <col min="10745" max="10745" width="12.5703125" style="6" bestFit="1" customWidth="1"/>
    <col min="10746" max="10941" width="9.140625" style="6"/>
    <col min="10942" max="10945" width="0" style="6" hidden="1" customWidth="1"/>
    <col min="10946" max="10946" width="6.5703125" style="6" customWidth="1"/>
    <col min="10947" max="10947" width="5.42578125" style="6" customWidth="1"/>
    <col min="10948" max="10948" width="12.5703125" style="6" customWidth="1"/>
    <col min="10949" max="10949" width="61.85546875" style="6" customWidth="1"/>
    <col min="10950" max="10950" width="32.5703125" style="6" customWidth="1"/>
    <col min="10951" max="10951" width="23.5703125" style="6" customWidth="1"/>
    <col min="10952" max="10952" width="35.28515625" style="6" customWidth="1"/>
    <col min="10953" max="10953" width="8.5703125" style="6" customWidth="1"/>
    <col min="10954" max="10955" width="8.140625" style="6" customWidth="1"/>
    <col min="10956" max="10956" width="7.7109375" style="6" customWidth="1"/>
    <col min="10957" max="10999" width="0" style="6" hidden="1" customWidth="1"/>
    <col min="11000" max="11000" width="14.85546875" style="6" bestFit="1" customWidth="1"/>
    <col min="11001" max="11001" width="12.5703125" style="6" bestFit="1" customWidth="1"/>
    <col min="11002" max="11197" width="9.140625" style="6"/>
    <col min="11198" max="11201" width="0" style="6" hidden="1" customWidth="1"/>
    <col min="11202" max="11202" width="6.5703125" style="6" customWidth="1"/>
    <col min="11203" max="11203" width="5.42578125" style="6" customWidth="1"/>
    <col min="11204" max="11204" width="12.5703125" style="6" customWidth="1"/>
    <col min="11205" max="11205" width="61.85546875" style="6" customWidth="1"/>
    <col min="11206" max="11206" width="32.5703125" style="6" customWidth="1"/>
    <col min="11207" max="11207" width="23.5703125" style="6" customWidth="1"/>
    <col min="11208" max="11208" width="35.28515625" style="6" customWidth="1"/>
    <col min="11209" max="11209" width="8.5703125" style="6" customWidth="1"/>
    <col min="11210" max="11211" width="8.140625" style="6" customWidth="1"/>
    <col min="11212" max="11212" width="7.7109375" style="6" customWidth="1"/>
    <col min="11213" max="11255" width="0" style="6" hidden="1" customWidth="1"/>
    <col min="11256" max="11256" width="14.85546875" style="6" bestFit="1" customWidth="1"/>
    <col min="11257" max="11257" width="12.5703125" style="6" bestFit="1" customWidth="1"/>
    <col min="11258" max="11453" width="9.140625" style="6"/>
    <col min="11454" max="11457" width="0" style="6" hidden="1" customWidth="1"/>
    <col min="11458" max="11458" width="6.5703125" style="6" customWidth="1"/>
    <col min="11459" max="11459" width="5.42578125" style="6" customWidth="1"/>
    <col min="11460" max="11460" width="12.5703125" style="6" customWidth="1"/>
    <col min="11461" max="11461" width="61.85546875" style="6" customWidth="1"/>
    <col min="11462" max="11462" width="32.5703125" style="6" customWidth="1"/>
    <col min="11463" max="11463" width="23.5703125" style="6" customWidth="1"/>
    <col min="11464" max="11464" width="35.28515625" style="6" customWidth="1"/>
    <col min="11465" max="11465" width="8.5703125" style="6" customWidth="1"/>
    <col min="11466" max="11467" width="8.140625" style="6" customWidth="1"/>
    <col min="11468" max="11468" width="7.7109375" style="6" customWidth="1"/>
    <col min="11469" max="11511" width="0" style="6" hidden="1" customWidth="1"/>
    <col min="11512" max="11512" width="14.85546875" style="6" bestFit="1" customWidth="1"/>
    <col min="11513" max="11513" width="12.5703125" style="6" bestFit="1" customWidth="1"/>
    <col min="11514" max="11709" width="9.140625" style="6"/>
    <col min="11710" max="11713" width="0" style="6" hidden="1" customWidth="1"/>
    <col min="11714" max="11714" width="6.5703125" style="6" customWidth="1"/>
    <col min="11715" max="11715" width="5.42578125" style="6" customWidth="1"/>
    <col min="11716" max="11716" width="12.5703125" style="6" customWidth="1"/>
    <col min="11717" max="11717" width="61.85546875" style="6" customWidth="1"/>
    <col min="11718" max="11718" width="32.5703125" style="6" customWidth="1"/>
    <col min="11719" max="11719" width="23.5703125" style="6" customWidth="1"/>
    <col min="11720" max="11720" width="35.28515625" style="6" customWidth="1"/>
    <col min="11721" max="11721" width="8.5703125" style="6" customWidth="1"/>
    <col min="11722" max="11723" width="8.140625" style="6" customWidth="1"/>
    <col min="11724" max="11724" width="7.7109375" style="6" customWidth="1"/>
    <col min="11725" max="11767" width="0" style="6" hidden="1" customWidth="1"/>
    <col min="11768" max="11768" width="14.85546875" style="6" bestFit="1" customWidth="1"/>
    <col min="11769" max="11769" width="12.5703125" style="6" bestFit="1" customWidth="1"/>
    <col min="11770" max="11965" width="9.140625" style="6"/>
    <col min="11966" max="11969" width="0" style="6" hidden="1" customWidth="1"/>
    <col min="11970" max="11970" width="6.5703125" style="6" customWidth="1"/>
    <col min="11971" max="11971" width="5.42578125" style="6" customWidth="1"/>
    <col min="11972" max="11972" width="12.5703125" style="6" customWidth="1"/>
    <col min="11973" max="11973" width="61.85546875" style="6" customWidth="1"/>
    <col min="11974" max="11974" width="32.5703125" style="6" customWidth="1"/>
    <col min="11975" max="11975" width="23.5703125" style="6" customWidth="1"/>
    <col min="11976" max="11976" width="35.28515625" style="6" customWidth="1"/>
    <col min="11977" max="11977" width="8.5703125" style="6" customWidth="1"/>
    <col min="11978" max="11979" width="8.140625" style="6" customWidth="1"/>
    <col min="11980" max="11980" width="7.7109375" style="6" customWidth="1"/>
    <col min="11981" max="12023" width="0" style="6" hidden="1" customWidth="1"/>
    <col min="12024" max="12024" width="14.85546875" style="6" bestFit="1" customWidth="1"/>
    <col min="12025" max="12025" width="12.5703125" style="6" bestFit="1" customWidth="1"/>
    <col min="12026" max="12221" width="9.140625" style="6"/>
    <col min="12222" max="12225" width="0" style="6" hidden="1" customWidth="1"/>
    <col min="12226" max="12226" width="6.5703125" style="6" customWidth="1"/>
    <col min="12227" max="12227" width="5.42578125" style="6" customWidth="1"/>
    <col min="12228" max="12228" width="12.5703125" style="6" customWidth="1"/>
    <col min="12229" max="12229" width="61.85546875" style="6" customWidth="1"/>
    <col min="12230" max="12230" width="32.5703125" style="6" customWidth="1"/>
    <col min="12231" max="12231" width="23.5703125" style="6" customWidth="1"/>
    <col min="12232" max="12232" width="35.28515625" style="6" customWidth="1"/>
    <col min="12233" max="12233" width="8.5703125" style="6" customWidth="1"/>
    <col min="12234" max="12235" width="8.140625" style="6" customWidth="1"/>
    <col min="12236" max="12236" width="7.7109375" style="6" customWidth="1"/>
    <col min="12237" max="12279" width="0" style="6" hidden="1" customWidth="1"/>
    <col min="12280" max="12280" width="14.85546875" style="6" bestFit="1" customWidth="1"/>
    <col min="12281" max="12281" width="12.5703125" style="6" bestFit="1" customWidth="1"/>
    <col min="12282" max="12477" width="9.140625" style="6"/>
    <col min="12478" max="12481" width="0" style="6" hidden="1" customWidth="1"/>
    <col min="12482" max="12482" width="6.5703125" style="6" customWidth="1"/>
    <col min="12483" max="12483" width="5.42578125" style="6" customWidth="1"/>
    <col min="12484" max="12484" width="12.5703125" style="6" customWidth="1"/>
    <col min="12485" max="12485" width="61.85546875" style="6" customWidth="1"/>
    <col min="12486" max="12486" width="32.5703125" style="6" customWidth="1"/>
    <col min="12487" max="12487" width="23.5703125" style="6" customWidth="1"/>
    <col min="12488" max="12488" width="35.28515625" style="6" customWidth="1"/>
    <col min="12489" max="12489" width="8.5703125" style="6" customWidth="1"/>
    <col min="12490" max="12491" width="8.140625" style="6" customWidth="1"/>
    <col min="12492" max="12492" width="7.7109375" style="6" customWidth="1"/>
    <col min="12493" max="12535" width="0" style="6" hidden="1" customWidth="1"/>
    <col min="12536" max="12536" width="14.85546875" style="6" bestFit="1" customWidth="1"/>
    <col min="12537" max="12537" width="12.5703125" style="6" bestFit="1" customWidth="1"/>
    <col min="12538" max="12733" width="9.140625" style="6"/>
    <col min="12734" max="12737" width="0" style="6" hidden="1" customWidth="1"/>
    <col min="12738" max="12738" width="6.5703125" style="6" customWidth="1"/>
    <col min="12739" max="12739" width="5.42578125" style="6" customWidth="1"/>
    <col min="12740" max="12740" width="12.5703125" style="6" customWidth="1"/>
    <col min="12741" max="12741" width="61.85546875" style="6" customWidth="1"/>
    <col min="12742" max="12742" width="32.5703125" style="6" customWidth="1"/>
    <col min="12743" max="12743" width="23.5703125" style="6" customWidth="1"/>
    <col min="12744" max="12744" width="35.28515625" style="6" customWidth="1"/>
    <col min="12745" max="12745" width="8.5703125" style="6" customWidth="1"/>
    <col min="12746" max="12747" width="8.140625" style="6" customWidth="1"/>
    <col min="12748" max="12748" width="7.7109375" style="6" customWidth="1"/>
    <col min="12749" max="12791" width="0" style="6" hidden="1" customWidth="1"/>
    <col min="12792" max="12792" width="14.85546875" style="6" bestFit="1" customWidth="1"/>
    <col min="12793" max="12793" width="12.5703125" style="6" bestFit="1" customWidth="1"/>
    <col min="12794" max="12989" width="9.140625" style="6"/>
    <col min="12990" max="12993" width="0" style="6" hidden="1" customWidth="1"/>
    <col min="12994" max="12994" width="6.5703125" style="6" customWidth="1"/>
    <col min="12995" max="12995" width="5.42578125" style="6" customWidth="1"/>
    <col min="12996" max="12996" width="12.5703125" style="6" customWidth="1"/>
    <col min="12997" max="12997" width="61.85546875" style="6" customWidth="1"/>
    <col min="12998" max="12998" width="32.5703125" style="6" customWidth="1"/>
    <col min="12999" max="12999" width="23.5703125" style="6" customWidth="1"/>
    <col min="13000" max="13000" width="35.28515625" style="6" customWidth="1"/>
    <col min="13001" max="13001" width="8.5703125" style="6" customWidth="1"/>
    <col min="13002" max="13003" width="8.140625" style="6" customWidth="1"/>
    <col min="13004" max="13004" width="7.7109375" style="6" customWidth="1"/>
    <col min="13005" max="13047" width="0" style="6" hidden="1" customWidth="1"/>
    <col min="13048" max="13048" width="14.85546875" style="6" bestFit="1" customWidth="1"/>
    <col min="13049" max="13049" width="12.5703125" style="6" bestFit="1" customWidth="1"/>
    <col min="13050" max="13245" width="9.140625" style="6"/>
    <col min="13246" max="13249" width="0" style="6" hidden="1" customWidth="1"/>
    <col min="13250" max="13250" width="6.5703125" style="6" customWidth="1"/>
    <col min="13251" max="13251" width="5.42578125" style="6" customWidth="1"/>
    <col min="13252" max="13252" width="12.5703125" style="6" customWidth="1"/>
    <col min="13253" max="13253" width="61.85546875" style="6" customWidth="1"/>
    <col min="13254" max="13254" width="32.5703125" style="6" customWidth="1"/>
    <col min="13255" max="13255" width="23.5703125" style="6" customWidth="1"/>
    <col min="13256" max="13256" width="35.28515625" style="6" customWidth="1"/>
    <col min="13257" max="13257" width="8.5703125" style="6" customWidth="1"/>
    <col min="13258" max="13259" width="8.140625" style="6" customWidth="1"/>
    <col min="13260" max="13260" width="7.7109375" style="6" customWidth="1"/>
    <col min="13261" max="13303" width="0" style="6" hidden="1" customWidth="1"/>
    <col min="13304" max="13304" width="14.85546875" style="6" bestFit="1" customWidth="1"/>
    <col min="13305" max="13305" width="12.5703125" style="6" bestFit="1" customWidth="1"/>
    <col min="13306" max="13501" width="9.140625" style="6"/>
    <col min="13502" max="13505" width="0" style="6" hidden="1" customWidth="1"/>
    <col min="13506" max="13506" width="6.5703125" style="6" customWidth="1"/>
    <col min="13507" max="13507" width="5.42578125" style="6" customWidth="1"/>
    <col min="13508" max="13508" width="12.5703125" style="6" customWidth="1"/>
    <col min="13509" max="13509" width="61.85546875" style="6" customWidth="1"/>
    <col min="13510" max="13510" width="32.5703125" style="6" customWidth="1"/>
    <col min="13511" max="13511" width="23.5703125" style="6" customWidth="1"/>
    <col min="13512" max="13512" width="35.28515625" style="6" customWidth="1"/>
    <col min="13513" max="13513" width="8.5703125" style="6" customWidth="1"/>
    <col min="13514" max="13515" width="8.140625" style="6" customWidth="1"/>
    <col min="13516" max="13516" width="7.7109375" style="6" customWidth="1"/>
    <col min="13517" max="13559" width="0" style="6" hidden="1" customWidth="1"/>
    <col min="13560" max="13560" width="14.85546875" style="6" bestFit="1" customWidth="1"/>
    <col min="13561" max="13561" width="12.5703125" style="6" bestFit="1" customWidth="1"/>
    <col min="13562" max="13757" width="9.140625" style="6"/>
    <col min="13758" max="13761" width="0" style="6" hidden="1" customWidth="1"/>
    <col min="13762" max="13762" width="6.5703125" style="6" customWidth="1"/>
    <col min="13763" max="13763" width="5.42578125" style="6" customWidth="1"/>
    <col min="13764" max="13764" width="12.5703125" style="6" customWidth="1"/>
    <col min="13765" max="13765" width="61.85546875" style="6" customWidth="1"/>
    <col min="13766" max="13766" width="32.5703125" style="6" customWidth="1"/>
    <col min="13767" max="13767" width="23.5703125" style="6" customWidth="1"/>
    <col min="13768" max="13768" width="35.28515625" style="6" customWidth="1"/>
    <col min="13769" max="13769" width="8.5703125" style="6" customWidth="1"/>
    <col min="13770" max="13771" width="8.140625" style="6" customWidth="1"/>
    <col min="13772" max="13772" width="7.7109375" style="6" customWidth="1"/>
    <col min="13773" max="13815" width="0" style="6" hidden="1" customWidth="1"/>
    <col min="13816" max="13816" width="14.85546875" style="6" bestFit="1" customWidth="1"/>
    <col min="13817" max="13817" width="12.5703125" style="6" bestFit="1" customWidth="1"/>
    <col min="13818" max="14013" width="9.140625" style="6"/>
    <col min="14014" max="14017" width="0" style="6" hidden="1" customWidth="1"/>
    <col min="14018" max="14018" width="6.5703125" style="6" customWidth="1"/>
    <col min="14019" max="14019" width="5.42578125" style="6" customWidth="1"/>
    <col min="14020" max="14020" width="12.5703125" style="6" customWidth="1"/>
    <col min="14021" max="14021" width="61.85546875" style="6" customWidth="1"/>
    <col min="14022" max="14022" width="32.5703125" style="6" customWidth="1"/>
    <col min="14023" max="14023" width="23.5703125" style="6" customWidth="1"/>
    <col min="14024" max="14024" width="35.28515625" style="6" customWidth="1"/>
    <col min="14025" max="14025" width="8.5703125" style="6" customWidth="1"/>
    <col min="14026" max="14027" width="8.140625" style="6" customWidth="1"/>
    <col min="14028" max="14028" width="7.7109375" style="6" customWidth="1"/>
    <col min="14029" max="14071" width="0" style="6" hidden="1" customWidth="1"/>
    <col min="14072" max="14072" width="14.85546875" style="6" bestFit="1" customWidth="1"/>
    <col min="14073" max="14073" width="12.5703125" style="6" bestFit="1" customWidth="1"/>
    <col min="14074" max="14269" width="9.140625" style="6"/>
    <col min="14270" max="14273" width="0" style="6" hidden="1" customWidth="1"/>
    <col min="14274" max="14274" width="6.5703125" style="6" customWidth="1"/>
    <col min="14275" max="14275" width="5.42578125" style="6" customWidth="1"/>
    <col min="14276" max="14276" width="12.5703125" style="6" customWidth="1"/>
    <col min="14277" max="14277" width="61.85546875" style="6" customWidth="1"/>
    <col min="14278" max="14278" width="32.5703125" style="6" customWidth="1"/>
    <col min="14279" max="14279" width="23.5703125" style="6" customWidth="1"/>
    <col min="14280" max="14280" width="35.28515625" style="6" customWidth="1"/>
    <col min="14281" max="14281" width="8.5703125" style="6" customWidth="1"/>
    <col min="14282" max="14283" width="8.140625" style="6" customWidth="1"/>
    <col min="14284" max="14284" width="7.7109375" style="6" customWidth="1"/>
    <col min="14285" max="14327" width="0" style="6" hidden="1" customWidth="1"/>
    <col min="14328" max="14328" width="14.85546875" style="6" bestFit="1" customWidth="1"/>
    <col min="14329" max="14329" width="12.5703125" style="6" bestFit="1" customWidth="1"/>
    <col min="14330" max="14525" width="9.140625" style="6"/>
    <col min="14526" max="14529" width="0" style="6" hidden="1" customWidth="1"/>
    <col min="14530" max="14530" width="6.5703125" style="6" customWidth="1"/>
    <col min="14531" max="14531" width="5.42578125" style="6" customWidth="1"/>
    <col min="14532" max="14532" width="12.5703125" style="6" customWidth="1"/>
    <col min="14533" max="14533" width="61.85546875" style="6" customWidth="1"/>
    <col min="14534" max="14534" width="32.5703125" style="6" customWidth="1"/>
    <col min="14535" max="14535" width="23.5703125" style="6" customWidth="1"/>
    <col min="14536" max="14536" width="35.28515625" style="6" customWidth="1"/>
    <col min="14537" max="14537" width="8.5703125" style="6" customWidth="1"/>
    <col min="14538" max="14539" width="8.140625" style="6" customWidth="1"/>
    <col min="14540" max="14540" width="7.7109375" style="6" customWidth="1"/>
    <col min="14541" max="14583" width="0" style="6" hidden="1" customWidth="1"/>
    <col min="14584" max="14584" width="14.85546875" style="6" bestFit="1" customWidth="1"/>
    <col min="14585" max="14585" width="12.5703125" style="6" bestFit="1" customWidth="1"/>
    <col min="14586" max="14781" width="9.140625" style="6"/>
    <col min="14782" max="14785" width="0" style="6" hidden="1" customWidth="1"/>
    <col min="14786" max="14786" width="6.5703125" style="6" customWidth="1"/>
    <col min="14787" max="14787" width="5.42578125" style="6" customWidth="1"/>
    <col min="14788" max="14788" width="12.5703125" style="6" customWidth="1"/>
    <col min="14789" max="14789" width="61.85546875" style="6" customWidth="1"/>
    <col min="14790" max="14790" width="32.5703125" style="6" customWidth="1"/>
    <col min="14791" max="14791" width="23.5703125" style="6" customWidth="1"/>
    <col min="14792" max="14792" width="35.28515625" style="6" customWidth="1"/>
    <col min="14793" max="14793" width="8.5703125" style="6" customWidth="1"/>
    <col min="14794" max="14795" width="8.140625" style="6" customWidth="1"/>
    <col min="14796" max="14796" width="7.7109375" style="6" customWidth="1"/>
    <col min="14797" max="14839" width="0" style="6" hidden="1" customWidth="1"/>
    <col min="14840" max="14840" width="14.85546875" style="6" bestFit="1" customWidth="1"/>
    <col min="14841" max="14841" width="12.5703125" style="6" bestFit="1" customWidth="1"/>
    <col min="14842" max="15037" width="9.140625" style="6"/>
    <col min="15038" max="15041" width="0" style="6" hidden="1" customWidth="1"/>
    <col min="15042" max="15042" width="6.5703125" style="6" customWidth="1"/>
    <col min="15043" max="15043" width="5.42578125" style="6" customWidth="1"/>
    <col min="15044" max="15044" width="12.5703125" style="6" customWidth="1"/>
    <col min="15045" max="15045" width="61.85546875" style="6" customWidth="1"/>
    <col min="15046" max="15046" width="32.5703125" style="6" customWidth="1"/>
    <col min="15047" max="15047" width="23.5703125" style="6" customWidth="1"/>
    <col min="15048" max="15048" width="35.28515625" style="6" customWidth="1"/>
    <col min="15049" max="15049" width="8.5703125" style="6" customWidth="1"/>
    <col min="15050" max="15051" width="8.140625" style="6" customWidth="1"/>
    <col min="15052" max="15052" width="7.7109375" style="6" customWidth="1"/>
    <col min="15053" max="15095" width="0" style="6" hidden="1" customWidth="1"/>
    <col min="15096" max="15096" width="14.85546875" style="6" bestFit="1" customWidth="1"/>
    <col min="15097" max="15097" width="12.5703125" style="6" bestFit="1" customWidth="1"/>
    <col min="15098" max="15293" width="9.140625" style="6"/>
    <col min="15294" max="15297" width="0" style="6" hidden="1" customWidth="1"/>
    <col min="15298" max="15298" width="6.5703125" style="6" customWidth="1"/>
    <col min="15299" max="15299" width="5.42578125" style="6" customWidth="1"/>
    <col min="15300" max="15300" width="12.5703125" style="6" customWidth="1"/>
    <col min="15301" max="15301" width="61.85546875" style="6" customWidth="1"/>
    <col min="15302" max="15302" width="32.5703125" style="6" customWidth="1"/>
    <col min="15303" max="15303" width="23.5703125" style="6" customWidth="1"/>
    <col min="15304" max="15304" width="35.28515625" style="6" customWidth="1"/>
    <col min="15305" max="15305" width="8.5703125" style="6" customWidth="1"/>
    <col min="15306" max="15307" width="8.140625" style="6" customWidth="1"/>
    <col min="15308" max="15308" width="7.7109375" style="6" customWidth="1"/>
    <col min="15309" max="15351" width="0" style="6" hidden="1" customWidth="1"/>
    <col min="15352" max="15352" width="14.85546875" style="6" bestFit="1" customWidth="1"/>
    <col min="15353" max="15353" width="12.5703125" style="6" bestFit="1" customWidth="1"/>
    <col min="15354" max="15549" width="9.140625" style="6"/>
    <col min="15550" max="15553" width="0" style="6" hidden="1" customWidth="1"/>
    <col min="15554" max="15554" width="6.5703125" style="6" customWidth="1"/>
    <col min="15555" max="15555" width="5.42578125" style="6" customWidth="1"/>
    <col min="15556" max="15556" width="12.5703125" style="6" customWidth="1"/>
    <col min="15557" max="15557" width="61.85546875" style="6" customWidth="1"/>
    <col min="15558" max="15558" width="32.5703125" style="6" customWidth="1"/>
    <col min="15559" max="15559" width="23.5703125" style="6" customWidth="1"/>
    <col min="15560" max="15560" width="35.28515625" style="6" customWidth="1"/>
    <col min="15561" max="15561" width="8.5703125" style="6" customWidth="1"/>
    <col min="15562" max="15563" width="8.140625" style="6" customWidth="1"/>
    <col min="15564" max="15564" width="7.7109375" style="6" customWidth="1"/>
    <col min="15565" max="15607" width="0" style="6" hidden="1" customWidth="1"/>
    <col min="15608" max="15608" width="14.85546875" style="6" bestFit="1" customWidth="1"/>
    <col min="15609" max="15609" width="12.5703125" style="6" bestFit="1" customWidth="1"/>
    <col min="15610" max="15805" width="9.140625" style="6"/>
    <col min="15806" max="15809" width="0" style="6" hidden="1" customWidth="1"/>
    <col min="15810" max="15810" width="6.5703125" style="6" customWidth="1"/>
    <col min="15811" max="15811" width="5.42578125" style="6" customWidth="1"/>
    <col min="15812" max="15812" width="12.5703125" style="6" customWidth="1"/>
    <col min="15813" max="15813" width="61.85546875" style="6" customWidth="1"/>
    <col min="15814" max="15814" width="32.5703125" style="6" customWidth="1"/>
    <col min="15815" max="15815" width="23.5703125" style="6" customWidth="1"/>
    <col min="15816" max="15816" width="35.28515625" style="6" customWidth="1"/>
    <col min="15817" max="15817" width="8.5703125" style="6" customWidth="1"/>
    <col min="15818" max="15819" width="8.140625" style="6" customWidth="1"/>
    <col min="15820" max="15820" width="7.7109375" style="6" customWidth="1"/>
    <col min="15821" max="15863" width="0" style="6" hidden="1" customWidth="1"/>
    <col min="15864" max="15864" width="14.85546875" style="6" bestFit="1" customWidth="1"/>
    <col min="15865" max="15865" width="12.5703125" style="6" bestFit="1" customWidth="1"/>
    <col min="15866" max="16061" width="9.140625" style="6"/>
    <col min="16062" max="16065" width="0" style="6" hidden="1" customWidth="1"/>
    <col min="16066" max="16066" width="6.5703125" style="6" customWidth="1"/>
    <col min="16067" max="16067" width="5.42578125" style="6" customWidth="1"/>
    <col min="16068" max="16068" width="12.5703125" style="6" customWidth="1"/>
    <col min="16069" max="16069" width="61.85546875" style="6" customWidth="1"/>
    <col min="16070" max="16070" width="32.5703125" style="6" customWidth="1"/>
    <col min="16071" max="16071" width="23.5703125" style="6" customWidth="1"/>
    <col min="16072" max="16072" width="35.28515625" style="6" customWidth="1"/>
    <col min="16073" max="16073" width="8.5703125" style="6" customWidth="1"/>
    <col min="16074" max="16075" width="8.140625" style="6" customWidth="1"/>
    <col min="16076" max="16076" width="7.7109375" style="6" customWidth="1"/>
    <col min="16077" max="16119" width="0" style="6" hidden="1" customWidth="1"/>
    <col min="16120" max="16120" width="14.85546875" style="6" bestFit="1" customWidth="1"/>
    <col min="16121" max="16121" width="12.5703125" style="6" bestFit="1" customWidth="1"/>
    <col min="16122" max="16384" width="9.140625" style="6"/>
  </cols>
  <sheetData>
    <row r="1" spans="1:16349" ht="33.75" hidden="1" customHeight="1" x14ac:dyDescent="0.25">
      <c r="A1" s="88" t="s">
        <v>75</v>
      </c>
      <c r="B1" s="88"/>
      <c r="C1" s="88"/>
      <c r="D1" s="88"/>
      <c r="E1" s="88"/>
      <c r="F1" s="88"/>
      <c r="G1" s="88"/>
      <c r="H1" s="88"/>
      <c r="I1" s="88"/>
      <c r="J1" s="90"/>
      <c r="K1" s="88"/>
      <c r="L1" s="88"/>
    </row>
    <row r="2" spans="1:16349" ht="18" customHeight="1" x14ac:dyDescent="0.25">
      <c r="A2" s="118" t="s">
        <v>276</v>
      </c>
      <c r="B2" s="118"/>
      <c r="C2" s="118"/>
      <c r="D2" s="118"/>
      <c r="E2" s="118"/>
      <c r="F2" s="118"/>
      <c r="G2" s="118"/>
      <c r="H2" s="118"/>
      <c r="I2" s="118"/>
      <c r="J2" s="118"/>
      <c r="K2" s="118"/>
      <c r="L2" s="118"/>
      <c r="M2" s="117"/>
      <c r="N2" s="117"/>
      <c r="O2" s="117"/>
      <c r="P2" s="117"/>
      <c r="Q2" s="117"/>
      <c r="R2" s="117"/>
    </row>
    <row r="3" spans="1:16349" ht="18" customHeight="1" x14ac:dyDescent="0.25">
      <c r="A3" s="119"/>
      <c r="B3" s="119"/>
      <c r="C3" s="119"/>
      <c r="D3" s="119"/>
      <c r="E3" s="119"/>
      <c r="F3" s="119"/>
      <c r="G3" s="119"/>
      <c r="H3" s="119"/>
      <c r="I3" s="119"/>
      <c r="J3" s="119"/>
      <c r="K3" s="119"/>
      <c r="L3" s="119"/>
      <c r="M3" s="117"/>
      <c r="N3" s="117"/>
      <c r="O3" s="117"/>
      <c r="P3" s="117"/>
      <c r="Q3" s="117"/>
      <c r="R3" s="117"/>
    </row>
    <row r="4" spans="1:16349" ht="18" customHeight="1" x14ac:dyDescent="0.25">
      <c r="A4" s="121" t="s">
        <v>274</v>
      </c>
      <c r="B4" s="121"/>
      <c r="C4" s="121"/>
      <c r="D4" s="121"/>
      <c r="E4" s="121"/>
      <c r="F4" s="121"/>
      <c r="G4" s="121"/>
      <c r="H4" s="121"/>
      <c r="I4" s="121"/>
      <c r="J4" s="121"/>
      <c r="K4" s="121"/>
      <c r="L4" s="121"/>
    </row>
    <row r="5" spans="1:16349" s="106" customFormat="1" ht="129" customHeight="1" x14ac:dyDescent="0.25">
      <c r="A5" s="97" t="s">
        <v>0</v>
      </c>
      <c r="B5" s="97" t="s">
        <v>1</v>
      </c>
      <c r="C5" s="97"/>
      <c r="D5" s="97" t="s">
        <v>2</v>
      </c>
      <c r="E5" s="97" t="s">
        <v>3</v>
      </c>
      <c r="F5" s="107" t="s">
        <v>4</v>
      </c>
      <c r="G5" s="111" t="s">
        <v>72</v>
      </c>
      <c r="H5" s="111" t="s">
        <v>73</v>
      </c>
      <c r="I5" s="111" t="s">
        <v>262</v>
      </c>
      <c r="J5" s="110" t="s">
        <v>263</v>
      </c>
      <c r="K5" s="110" t="s">
        <v>264</v>
      </c>
      <c r="L5" s="110" t="s">
        <v>265</v>
      </c>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5"/>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5"/>
      <c r="ED5" s="105"/>
      <c r="EE5" s="105"/>
      <c r="EF5" s="105"/>
      <c r="EG5" s="105"/>
      <c r="EH5" s="105"/>
      <c r="EI5" s="105"/>
      <c r="EJ5" s="105"/>
      <c r="EK5" s="105"/>
      <c r="EL5" s="105"/>
      <c r="EM5" s="105"/>
      <c r="EN5" s="105"/>
      <c r="EO5" s="105"/>
      <c r="EP5" s="105"/>
      <c r="EQ5" s="105"/>
      <c r="ER5" s="105"/>
      <c r="ES5" s="105"/>
      <c r="ET5" s="105"/>
      <c r="EU5" s="105"/>
      <c r="EV5" s="105"/>
      <c r="EW5" s="105"/>
      <c r="EX5" s="105"/>
      <c r="EY5" s="105"/>
      <c r="EZ5" s="105"/>
      <c r="FA5" s="105"/>
      <c r="FB5" s="105"/>
      <c r="FC5" s="105"/>
      <c r="FD5" s="105"/>
      <c r="FE5" s="105"/>
      <c r="FF5" s="105"/>
      <c r="FG5" s="105"/>
      <c r="FH5" s="105"/>
      <c r="FI5" s="105"/>
      <c r="FJ5" s="105"/>
      <c r="FK5" s="105"/>
      <c r="FL5" s="105"/>
      <c r="FM5" s="105"/>
      <c r="FN5" s="105"/>
      <c r="FO5" s="105"/>
      <c r="FP5" s="105"/>
      <c r="FQ5" s="105"/>
      <c r="FR5" s="105"/>
      <c r="FS5" s="105"/>
      <c r="FT5" s="105"/>
      <c r="FU5" s="105"/>
      <c r="FV5" s="105"/>
      <c r="FW5" s="105"/>
      <c r="FX5" s="105"/>
      <c r="FY5" s="105"/>
      <c r="FZ5" s="105"/>
      <c r="GA5" s="105"/>
      <c r="GB5" s="105"/>
      <c r="GC5" s="105"/>
      <c r="GD5" s="105"/>
      <c r="GE5" s="105"/>
      <c r="GF5" s="105"/>
      <c r="GG5" s="105"/>
      <c r="GL5" s="105"/>
      <c r="GM5" s="105"/>
      <c r="GN5" s="105"/>
      <c r="GO5" s="105"/>
      <c r="GP5" s="105"/>
      <c r="GQ5" s="105"/>
      <c r="GR5" s="105"/>
      <c r="GS5" s="105"/>
      <c r="GT5" s="105"/>
      <c r="GU5" s="105"/>
      <c r="GV5" s="105"/>
      <c r="IN5" s="105"/>
      <c r="IO5" s="105"/>
      <c r="IP5" s="105"/>
      <c r="IQ5" s="105"/>
      <c r="IR5" s="105"/>
      <c r="IS5" s="105"/>
      <c r="IT5" s="105"/>
      <c r="IU5" s="105"/>
      <c r="IV5" s="105"/>
      <c r="IW5" s="105"/>
      <c r="IX5" s="105"/>
      <c r="IY5" s="105"/>
      <c r="IZ5" s="105"/>
      <c r="JA5" s="105"/>
      <c r="JB5" s="105"/>
      <c r="JC5" s="105"/>
      <c r="JD5" s="105"/>
      <c r="JE5" s="105"/>
      <c r="JF5" s="105"/>
      <c r="JG5" s="105"/>
      <c r="JH5" s="105"/>
      <c r="JI5" s="105"/>
      <c r="JJ5" s="105"/>
      <c r="JK5" s="105"/>
      <c r="JL5" s="105"/>
      <c r="JM5" s="105"/>
      <c r="JN5" s="105"/>
      <c r="JO5" s="105"/>
      <c r="JP5" s="105"/>
      <c r="JQ5" s="105"/>
      <c r="JR5" s="105"/>
      <c r="JS5" s="105"/>
      <c r="JT5" s="105"/>
      <c r="JU5" s="105"/>
      <c r="JV5" s="105"/>
      <c r="JW5" s="105"/>
      <c r="JX5" s="105"/>
      <c r="JY5" s="105"/>
      <c r="JZ5" s="105"/>
      <c r="KA5" s="105"/>
      <c r="KB5" s="105"/>
      <c r="KC5" s="105"/>
      <c r="KD5" s="105"/>
      <c r="KE5" s="105"/>
      <c r="KF5" s="105"/>
      <c r="KG5" s="105"/>
      <c r="KH5" s="105"/>
      <c r="KI5" s="105"/>
      <c r="KJ5" s="105"/>
      <c r="KK5" s="105"/>
      <c r="KL5" s="105"/>
      <c r="KM5" s="105"/>
      <c r="KN5" s="105"/>
      <c r="KO5" s="105"/>
      <c r="KP5" s="105"/>
      <c r="KQ5" s="105"/>
      <c r="KR5" s="105"/>
      <c r="KS5" s="105"/>
      <c r="KT5" s="105"/>
      <c r="KU5" s="105"/>
      <c r="KV5" s="105"/>
      <c r="KW5" s="105"/>
      <c r="KX5" s="105"/>
      <c r="KY5" s="105"/>
      <c r="KZ5" s="105"/>
      <c r="LA5" s="105"/>
      <c r="LB5" s="105"/>
      <c r="LC5" s="105"/>
      <c r="LD5" s="105"/>
      <c r="LE5" s="105"/>
      <c r="LF5" s="105"/>
      <c r="LG5" s="105"/>
      <c r="LH5" s="105"/>
      <c r="LI5" s="105"/>
      <c r="LJ5" s="105"/>
      <c r="LK5" s="105"/>
      <c r="LL5" s="105"/>
      <c r="LM5" s="105"/>
      <c r="LN5" s="105"/>
      <c r="LO5" s="105"/>
      <c r="LP5" s="105"/>
      <c r="LQ5" s="105"/>
      <c r="LR5" s="105"/>
      <c r="LS5" s="105"/>
      <c r="LT5" s="105"/>
      <c r="LU5" s="105"/>
      <c r="LV5" s="105"/>
      <c r="LW5" s="105"/>
      <c r="LX5" s="105"/>
      <c r="LY5" s="105"/>
      <c r="LZ5" s="105"/>
      <c r="MA5" s="105"/>
      <c r="MB5" s="105"/>
      <c r="MC5" s="105"/>
      <c r="MD5" s="105"/>
      <c r="ME5" s="105"/>
      <c r="MF5" s="105"/>
      <c r="MG5" s="105"/>
      <c r="MH5" s="105"/>
      <c r="MI5" s="105"/>
      <c r="MJ5" s="105"/>
      <c r="MK5" s="105"/>
      <c r="ML5" s="105"/>
      <c r="MM5" s="105"/>
      <c r="MN5" s="105"/>
      <c r="MO5" s="105"/>
      <c r="MP5" s="105"/>
      <c r="MQ5" s="105"/>
      <c r="MR5" s="105"/>
      <c r="MS5" s="105"/>
      <c r="MT5" s="105"/>
      <c r="MU5" s="105"/>
      <c r="MV5" s="105"/>
      <c r="MW5" s="105"/>
      <c r="MX5" s="105"/>
      <c r="MY5" s="105"/>
      <c r="MZ5" s="105"/>
      <c r="NA5" s="105"/>
      <c r="NB5" s="105"/>
      <c r="NC5" s="105"/>
      <c r="ND5" s="105"/>
      <c r="NE5" s="105"/>
      <c r="NF5" s="105"/>
      <c r="NG5" s="105"/>
      <c r="NH5" s="105"/>
      <c r="NI5" s="105"/>
      <c r="NJ5" s="105"/>
      <c r="NK5" s="105"/>
      <c r="NL5" s="105"/>
      <c r="NM5" s="105"/>
      <c r="NN5" s="105"/>
      <c r="NO5" s="105"/>
      <c r="NP5" s="105"/>
      <c r="NQ5" s="105"/>
      <c r="NR5" s="105"/>
      <c r="NS5" s="105"/>
      <c r="NT5" s="105"/>
      <c r="NU5" s="105"/>
      <c r="NV5" s="105"/>
      <c r="NW5" s="105"/>
      <c r="NX5" s="105"/>
      <c r="NY5" s="105"/>
      <c r="NZ5" s="105"/>
      <c r="OA5" s="105"/>
      <c r="OB5" s="105"/>
      <c r="OC5" s="105"/>
      <c r="OD5" s="105"/>
      <c r="OE5" s="105"/>
      <c r="OF5" s="105"/>
      <c r="OG5" s="105"/>
      <c r="OH5" s="105"/>
      <c r="OI5" s="105"/>
      <c r="OJ5" s="105"/>
      <c r="OK5" s="105"/>
      <c r="OL5" s="105"/>
      <c r="OM5" s="105"/>
      <c r="ON5" s="105"/>
      <c r="OO5" s="105"/>
      <c r="OP5" s="105"/>
      <c r="OQ5" s="105"/>
      <c r="OR5" s="105"/>
      <c r="OS5" s="105"/>
      <c r="OT5" s="105"/>
      <c r="OU5" s="105"/>
      <c r="OV5" s="105"/>
      <c r="OW5" s="105"/>
      <c r="OX5" s="105"/>
      <c r="OY5" s="105"/>
      <c r="OZ5" s="105"/>
      <c r="PA5" s="105"/>
      <c r="PB5" s="105"/>
      <c r="PC5" s="105"/>
      <c r="PD5" s="105"/>
      <c r="PE5" s="105"/>
      <c r="PF5" s="105"/>
      <c r="PG5" s="105"/>
      <c r="PH5" s="105"/>
      <c r="PI5" s="105"/>
      <c r="PJ5" s="105"/>
      <c r="PK5" s="105"/>
      <c r="PL5" s="105"/>
      <c r="PM5" s="105"/>
      <c r="PN5" s="105"/>
      <c r="PO5" s="105"/>
      <c r="PP5" s="105"/>
      <c r="PQ5" s="105"/>
      <c r="PR5" s="105"/>
      <c r="PS5" s="105"/>
      <c r="PT5" s="105"/>
      <c r="PU5" s="105"/>
      <c r="PV5" s="105"/>
      <c r="PW5" s="105"/>
      <c r="PX5" s="105"/>
      <c r="PY5" s="105"/>
      <c r="PZ5" s="105"/>
      <c r="QA5" s="105"/>
      <c r="QB5" s="105"/>
      <c r="QC5" s="105"/>
      <c r="QH5" s="105"/>
      <c r="QI5" s="105"/>
      <c r="QJ5" s="105"/>
      <c r="QK5" s="105"/>
      <c r="QL5" s="105"/>
      <c r="QM5" s="105"/>
      <c r="QN5" s="105"/>
      <c r="QO5" s="105"/>
      <c r="QP5" s="105"/>
      <c r="QQ5" s="105"/>
      <c r="QR5" s="105"/>
      <c r="SJ5" s="105"/>
      <c r="SK5" s="105"/>
      <c r="SL5" s="105"/>
      <c r="SM5" s="105"/>
      <c r="SN5" s="105"/>
      <c r="SO5" s="105"/>
      <c r="SP5" s="105"/>
      <c r="SQ5" s="105"/>
      <c r="SR5" s="105"/>
      <c r="SS5" s="105"/>
      <c r="ST5" s="105"/>
      <c r="SU5" s="105"/>
      <c r="SV5" s="105"/>
      <c r="SW5" s="105"/>
      <c r="SX5" s="105"/>
      <c r="SY5" s="105"/>
      <c r="SZ5" s="105"/>
      <c r="TA5" s="105"/>
      <c r="TB5" s="105"/>
      <c r="TC5" s="105"/>
      <c r="TD5" s="105"/>
      <c r="TE5" s="105"/>
      <c r="TF5" s="105"/>
      <c r="TG5" s="105"/>
      <c r="TH5" s="105"/>
      <c r="TI5" s="105"/>
      <c r="TJ5" s="105"/>
      <c r="TK5" s="105"/>
      <c r="TL5" s="105"/>
      <c r="TM5" s="105"/>
      <c r="TN5" s="105"/>
      <c r="TO5" s="105"/>
      <c r="TP5" s="105"/>
      <c r="TQ5" s="105"/>
      <c r="TR5" s="105"/>
      <c r="TS5" s="105"/>
      <c r="TT5" s="105"/>
      <c r="TU5" s="105"/>
      <c r="TV5" s="105"/>
      <c r="TW5" s="105"/>
      <c r="TX5" s="105"/>
      <c r="TY5" s="105"/>
      <c r="TZ5" s="105"/>
      <c r="UA5" s="105"/>
      <c r="UB5" s="105"/>
      <c r="UC5" s="105"/>
      <c r="UD5" s="105"/>
      <c r="UE5" s="105"/>
      <c r="UF5" s="105"/>
      <c r="UG5" s="105"/>
      <c r="UH5" s="105"/>
      <c r="UI5" s="105"/>
      <c r="UJ5" s="105"/>
      <c r="UK5" s="105"/>
      <c r="UL5" s="105"/>
      <c r="UM5" s="105"/>
      <c r="UN5" s="105"/>
      <c r="UO5" s="105"/>
      <c r="UP5" s="105"/>
      <c r="UQ5" s="105"/>
      <c r="UR5" s="105"/>
      <c r="US5" s="105"/>
      <c r="UT5" s="105"/>
      <c r="UU5" s="105"/>
      <c r="UV5" s="105"/>
      <c r="UW5" s="105"/>
      <c r="UX5" s="105"/>
      <c r="UY5" s="105"/>
      <c r="UZ5" s="105"/>
      <c r="VA5" s="105"/>
      <c r="VB5" s="105"/>
      <c r="VC5" s="105"/>
      <c r="VD5" s="105"/>
      <c r="VE5" s="105"/>
      <c r="VF5" s="105"/>
      <c r="VG5" s="105"/>
      <c r="VH5" s="105"/>
      <c r="VI5" s="105"/>
      <c r="VJ5" s="105"/>
      <c r="VK5" s="105"/>
      <c r="VL5" s="105"/>
      <c r="VM5" s="105"/>
      <c r="VN5" s="105"/>
      <c r="VO5" s="105"/>
      <c r="VP5" s="105"/>
      <c r="VQ5" s="105"/>
      <c r="VR5" s="105"/>
      <c r="VS5" s="105"/>
      <c r="VT5" s="105"/>
      <c r="VU5" s="105"/>
      <c r="VV5" s="105"/>
      <c r="VW5" s="105"/>
      <c r="VX5" s="105"/>
      <c r="VY5" s="105"/>
      <c r="VZ5" s="105"/>
      <c r="WA5" s="105"/>
      <c r="WB5" s="105"/>
      <c r="WC5" s="105"/>
      <c r="WD5" s="105"/>
      <c r="WE5" s="105"/>
      <c r="WF5" s="105"/>
      <c r="WG5" s="105"/>
      <c r="WH5" s="105"/>
      <c r="WI5" s="105"/>
      <c r="WJ5" s="105"/>
      <c r="WK5" s="105"/>
      <c r="WL5" s="105"/>
      <c r="WM5" s="105"/>
      <c r="WN5" s="105"/>
      <c r="WO5" s="105"/>
      <c r="WP5" s="105"/>
      <c r="WQ5" s="105"/>
      <c r="WR5" s="105"/>
      <c r="WS5" s="105"/>
      <c r="WT5" s="105"/>
      <c r="WU5" s="105"/>
      <c r="WV5" s="105"/>
      <c r="WW5" s="105"/>
      <c r="WX5" s="105"/>
      <c r="WY5" s="105"/>
      <c r="WZ5" s="105"/>
      <c r="XA5" s="105"/>
      <c r="XB5" s="105"/>
      <c r="XC5" s="105"/>
      <c r="XD5" s="105"/>
      <c r="XE5" s="105"/>
      <c r="XF5" s="105"/>
      <c r="XG5" s="105"/>
      <c r="XH5" s="105"/>
      <c r="XI5" s="105"/>
      <c r="XJ5" s="105"/>
      <c r="XK5" s="105"/>
      <c r="XL5" s="105"/>
      <c r="XM5" s="105"/>
      <c r="XN5" s="105"/>
      <c r="XO5" s="105"/>
      <c r="XP5" s="105"/>
      <c r="XQ5" s="105"/>
      <c r="XR5" s="105"/>
      <c r="XS5" s="105"/>
      <c r="XT5" s="105"/>
      <c r="XU5" s="105"/>
      <c r="XV5" s="105"/>
      <c r="XW5" s="105"/>
      <c r="XX5" s="105"/>
      <c r="XY5" s="105"/>
      <c r="XZ5" s="105"/>
      <c r="YA5" s="105"/>
      <c r="YB5" s="105"/>
      <c r="YC5" s="105"/>
      <c r="YD5" s="105"/>
      <c r="YE5" s="105"/>
      <c r="YF5" s="105"/>
      <c r="YG5" s="105"/>
      <c r="YH5" s="105"/>
      <c r="YI5" s="105"/>
      <c r="YJ5" s="105"/>
      <c r="YK5" s="105"/>
      <c r="YL5" s="105"/>
      <c r="YM5" s="105"/>
      <c r="YN5" s="105"/>
      <c r="YO5" s="105"/>
      <c r="YP5" s="105"/>
      <c r="YQ5" s="105"/>
      <c r="YR5" s="105"/>
      <c r="YS5" s="105"/>
      <c r="YT5" s="105"/>
      <c r="YU5" s="105"/>
      <c r="YV5" s="105"/>
      <c r="YW5" s="105"/>
      <c r="YX5" s="105"/>
      <c r="YY5" s="105"/>
      <c r="YZ5" s="105"/>
      <c r="ZA5" s="105"/>
      <c r="ZB5" s="105"/>
      <c r="ZC5" s="105"/>
      <c r="ZD5" s="105"/>
      <c r="ZE5" s="105"/>
      <c r="ZF5" s="105"/>
      <c r="ZG5" s="105"/>
      <c r="ZH5" s="105"/>
      <c r="ZI5" s="105"/>
      <c r="ZJ5" s="105"/>
      <c r="ZK5" s="105"/>
      <c r="ZL5" s="105"/>
      <c r="ZM5" s="105"/>
      <c r="ZN5" s="105"/>
      <c r="ZO5" s="105"/>
      <c r="ZP5" s="105"/>
      <c r="ZQ5" s="105"/>
      <c r="ZR5" s="105"/>
      <c r="ZS5" s="105"/>
      <c r="ZT5" s="105"/>
      <c r="ZU5" s="105"/>
      <c r="ZV5" s="105"/>
      <c r="ZW5" s="105"/>
      <c r="ZX5" s="105"/>
      <c r="ZY5" s="105"/>
      <c r="AAD5" s="105"/>
      <c r="AAE5" s="105"/>
      <c r="AAF5" s="105"/>
      <c r="AAG5" s="105"/>
      <c r="AAH5" s="105"/>
      <c r="AAI5" s="105"/>
      <c r="AAJ5" s="105"/>
      <c r="AAK5" s="105"/>
      <c r="AAL5" s="105"/>
      <c r="AAM5" s="105"/>
      <c r="AAN5" s="105"/>
      <c r="ACF5" s="105"/>
      <c r="ACG5" s="105"/>
      <c r="ACH5" s="105"/>
      <c r="ACI5" s="105"/>
      <c r="ACJ5" s="105"/>
      <c r="ACK5" s="105"/>
      <c r="ACL5" s="105"/>
      <c r="ACM5" s="105"/>
      <c r="ACN5" s="105"/>
      <c r="ACO5" s="105"/>
      <c r="ACP5" s="105"/>
      <c r="ACQ5" s="105"/>
      <c r="ACR5" s="105"/>
      <c r="ACS5" s="105"/>
      <c r="ACT5" s="105"/>
      <c r="ACU5" s="105"/>
      <c r="ACV5" s="105"/>
      <c r="ACW5" s="105"/>
      <c r="ACX5" s="105"/>
      <c r="ACY5" s="105"/>
      <c r="ACZ5" s="105"/>
      <c r="ADA5" s="105"/>
      <c r="ADB5" s="105"/>
      <c r="ADC5" s="105"/>
      <c r="ADD5" s="105"/>
      <c r="ADE5" s="105"/>
      <c r="ADF5" s="105"/>
      <c r="ADG5" s="105"/>
      <c r="ADH5" s="105"/>
      <c r="ADI5" s="105"/>
      <c r="ADJ5" s="105"/>
      <c r="ADK5" s="105"/>
      <c r="ADL5" s="105"/>
      <c r="ADM5" s="105"/>
      <c r="ADN5" s="105"/>
      <c r="ADO5" s="105"/>
      <c r="ADP5" s="105"/>
      <c r="ADQ5" s="105"/>
      <c r="ADR5" s="105"/>
      <c r="ADS5" s="105"/>
      <c r="ADT5" s="105"/>
      <c r="ADU5" s="105"/>
      <c r="ADV5" s="105"/>
      <c r="ADW5" s="105"/>
      <c r="ADX5" s="105"/>
      <c r="ADY5" s="105"/>
      <c r="ADZ5" s="105"/>
      <c r="AEA5" s="105"/>
      <c r="AEB5" s="105"/>
      <c r="AEC5" s="105"/>
      <c r="AED5" s="105"/>
      <c r="AEE5" s="105"/>
      <c r="AEF5" s="105"/>
      <c r="AEG5" s="105"/>
      <c r="AEH5" s="105"/>
      <c r="AEI5" s="105"/>
      <c r="AEJ5" s="105"/>
      <c r="AEK5" s="105"/>
      <c r="AEL5" s="105"/>
      <c r="AEM5" s="105"/>
      <c r="AEN5" s="105"/>
      <c r="AEO5" s="105"/>
      <c r="AEP5" s="105"/>
      <c r="AEQ5" s="105"/>
      <c r="AER5" s="105"/>
      <c r="AES5" s="105"/>
      <c r="AET5" s="105"/>
      <c r="AEU5" s="105"/>
      <c r="AEV5" s="105"/>
      <c r="AEW5" s="105"/>
      <c r="AEX5" s="105"/>
      <c r="AEY5" s="105"/>
      <c r="AEZ5" s="105"/>
      <c r="AFA5" s="105"/>
      <c r="AFB5" s="105"/>
      <c r="AFC5" s="105"/>
      <c r="AFD5" s="105"/>
      <c r="AFE5" s="105"/>
      <c r="AFF5" s="105"/>
      <c r="AFG5" s="105"/>
      <c r="AFH5" s="105"/>
      <c r="AFI5" s="105"/>
      <c r="AFJ5" s="105"/>
      <c r="AFK5" s="105"/>
      <c r="AFL5" s="105"/>
      <c r="AFM5" s="105"/>
      <c r="AFN5" s="105"/>
      <c r="AFO5" s="105"/>
      <c r="AFP5" s="105"/>
      <c r="AFQ5" s="105"/>
      <c r="AFR5" s="105"/>
      <c r="AFS5" s="105"/>
      <c r="AFT5" s="105"/>
      <c r="AFU5" s="105"/>
      <c r="AFV5" s="105"/>
      <c r="AFW5" s="105"/>
      <c r="AFX5" s="105"/>
      <c r="AFY5" s="105"/>
      <c r="AFZ5" s="105"/>
      <c r="AGA5" s="105"/>
      <c r="AGB5" s="105"/>
      <c r="AGC5" s="105"/>
      <c r="AGD5" s="105"/>
      <c r="AGE5" s="105"/>
      <c r="AGF5" s="105"/>
      <c r="AGG5" s="105"/>
      <c r="AGH5" s="105"/>
      <c r="AGI5" s="105"/>
      <c r="AGJ5" s="105"/>
      <c r="AGK5" s="105"/>
      <c r="AGL5" s="105"/>
      <c r="AGM5" s="105"/>
      <c r="AGN5" s="105"/>
      <c r="AGO5" s="105"/>
      <c r="AGP5" s="105"/>
      <c r="AGQ5" s="105"/>
      <c r="AGR5" s="105"/>
      <c r="AGS5" s="105"/>
      <c r="AGT5" s="105"/>
      <c r="AGU5" s="105"/>
      <c r="AGV5" s="105"/>
      <c r="AGW5" s="105"/>
      <c r="AGX5" s="105"/>
      <c r="AGY5" s="105"/>
      <c r="AGZ5" s="105"/>
      <c r="AHA5" s="105"/>
      <c r="AHB5" s="105"/>
      <c r="AHC5" s="105"/>
      <c r="AHD5" s="105"/>
      <c r="AHE5" s="105"/>
      <c r="AHF5" s="105"/>
      <c r="AHG5" s="105"/>
      <c r="AHH5" s="105"/>
      <c r="AHI5" s="105"/>
      <c r="AHJ5" s="105"/>
      <c r="AHK5" s="105"/>
      <c r="AHL5" s="105"/>
      <c r="AHM5" s="105"/>
      <c r="AHN5" s="105"/>
      <c r="AHO5" s="105"/>
      <c r="AHP5" s="105"/>
      <c r="AHQ5" s="105"/>
      <c r="AHR5" s="105"/>
      <c r="AHS5" s="105"/>
      <c r="AHT5" s="105"/>
      <c r="AHU5" s="105"/>
      <c r="AHV5" s="105"/>
      <c r="AHW5" s="105"/>
      <c r="AHX5" s="105"/>
      <c r="AHY5" s="105"/>
      <c r="AHZ5" s="105"/>
      <c r="AIA5" s="105"/>
      <c r="AIB5" s="105"/>
      <c r="AIC5" s="105"/>
      <c r="AID5" s="105"/>
      <c r="AIE5" s="105"/>
      <c r="AIF5" s="105"/>
      <c r="AIG5" s="105"/>
      <c r="AIH5" s="105"/>
      <c r="AII5" s="105"/>
      <c r="AIJ5" s="105"/>
      <c r="AIK5" s="105"/>
      <c r="AIL5" s="105"/>
      <c r="AIM5" s="105"/>
      <c r="AIN5" s="105"/>
      <c r="AIO5" s="105"/>
      <c r="AIP5" s="105"/>
      <c r="AIQ5" s="105"/>
      <c r="AIR5" s="105"/>
      <c r="AIS5" s="105"/>
      <c r="AIT5" s="105"/>
      <c r="AIU5" s="105"/>
      <c r="AIV5" s="105"/>
      <c r="AIW5" s="105"/>
      <c r="AIX5" s="105"/>
      <c r="AIY5" s="105"/>
      <c r="AIZ5" s="105"/>
      <c r="AJA5" s="105"/>
      <c r="AJB5" s="105"/>
      <c r="AJC5" s="105"/>
      <c r="AJD5" s="105"/>
      <c r="AJE5" s="105"/>
      <c r="AJF5" s="105"/>
      <c r="AJG5" s="105"/>
      <c r="AJH5" s="105"/>
      <c r="AJI5" s="105"/>
      <c r="AJJ5" s="105"/>
      <c r="AJK5" s="105"/>
      <c r="AJL5" s="105"/>
      <c r="AJM5" s="105"/>
      <c r="AJN5" s="105"/>
      <c r="AJO5" s="105"/>
      <c r="AJP5" s="105"/>
      <c r="AJQ5" s="105"/>
      <c r="AJR5" s="105"/>
      <c r="AJS5" s="105"/>
      <c r="AJT5" s="105"/>
      <c r="AJU5" s="105"/>
      <c r="AJZ5" s="105"/>
      <c r="AKA5" s="105"/>
      <c r="AKB5" s="105"/>
      <c r="AKC5" s="105"/>
      <c r="AKD5" s="105"/>
      <c r="AKE5" s="105"/>
      <c r="AKF5" s="105"/>
      <c r="AKG5" s="105"/>
      <c r="AKH5" s="105"/>
      <c r="AKI5" s="105"/>
      <c r="AKJ5" s="105"/>
      <c r="AMB5" s="105"/>
      <c r="AMC5" s="105"/>
      <c r="AMD5" s="105"/>
      <c r="AME5" s="105"/>
      <c r="AMF5" s="105"/>
      <c r="AMG5" s="105"/>
      <c r="AMH5" s="105"/>
      <c r="AMI5" s="105"/>
      <c r="AMJ5" s="105"/>
      <c r="AMK5" s="105"/>
      <c r="AML5" s="105"/>
      <c r="AMM5" s="105"/>
      <c r="AMN5" s="105"/>
      <c r="AMO5" s="105"/>
      <c r="AMP5" s="105"/>
      <c r="AMQ5" s="105"/>
      <c r="AMR5" s="105"/>
      <c r="AMS5" s="105"/>
      <c r="AMT5" s="105"/>
      <c r="AMU5" s="105"/>
      <c r="AMV5" s="105"/>
      <c r="AMW5" s="105"/>
      <c r="AMX5" s="105"/>
      <c r="AMY5" s="105"/>
      <c r="AMZ5" s="105"/>
      <c r="ANA5" s="105"/>
      <c r="ANB5" s="105"/>
      <c r="ANC5" s="105"/>
      <c r="AND5" s="105"/>
      <c r="ANE5" s="105"/>
      <c r="ANF5" s="105"/>
      <c r="ANG5" s="105"/>
      <c r="ANH5" s="105"/>
      <c r="ANI5" s="105"/>
      <c r="ANJ5" s="105"/>
      <c r="ANK5" s="105"/>
      <c r="ANL5" s="105"/>
      <c r="ANM5" s="105"/>
      <c r="ANN5" s="105"/>
      <c r="ANO5" s="105"/>
      <c r="ANP5" s="105"/>
      <c r="ANQ5" s="105"/>
      <c r="ANR5" s="105"/>
      <c r="ANS5" s="105"/>
      <c r="ANT5" s="105"/>
      <c r="ANU5" s="105"/>
      <c r="ANV5" s="105"/>
      <c r="ANW5" s="105"/>
      <c r="ANX5" s="105"/>
      <c r="ANY5" s="105"/>
      <c r="ANZ5" s="105"/>
      <c r="AOA5" s="105"/>
      <c r="AOB5" s="105"/>
      <c r="AOC5" s="105"/>
      <c r="AOD5" s="105"/>
      <c r="AOE5" s="105"/>
      <c r="AOF5" s="105"/>
      <c r="AOG5" s="105"/>
      <c r="AOH5" s="105"/>
      <c r="AOI5" s="105"/>
      <c r="AOJ5" s="105"/>
      <c r="AOK5" s="105"/>
      <c r="AOL5" s="105"/>
      <c r="AOM5" s="105"/>
      <c r="AON5" s="105"/>
      <c r="AOO5" s="105"/>
      <c r="AOP5" s="105"/>
      <c r="AOQ5" s="105"/>
      <c r="AOR5" s="105"/>
      <c r="AOS5" s="105"/>
      <c r="AOT5" s="105"/>
      <c r="AOU5" s="105"/>
      <c r="AOV5" s="105"/>
      <c r="AOW5" s="105"/>
      <c r="AOX5" s="105"/>
      <c r="AOY5" s="105"/>
      <c r="AOZ5" s="105"/>
      <c r="APA5" s="105"/>
      <c r="APB5" s="105"/>
      <c r="APC5" s="105"/>
      <c r="APD5" s="105"/>
      <c r="APE5" s="105"/>
      <c r="APF5" s="105"/>
      <c r="APG5" s="105"/>
      <c r="APH5" s="105"/>
      <c r="API5" s="105"/>
      <c r="APJ5" s="105"/>
      <c r="APK5" s="105"/>
      <c r="APL5" s="105"/>
      <c r="APM5" s="105"/>
      <c r="APN5" s="105"/>
      <c r="APO5" s="105"/>
      <c r="APP5" s="105"/>
      <c r="APQ5" s="105"/>
      <c r="APR5" s="105"/>
      <c r="APS5" s="105"/>
      <c r="APT5" s="105"/>
      <c r="APU5" s="105"/>
      <c r="APV5" s="105"/>
      <c r="APW5" s="105"/>
      <c r="APX5" s="105"/>
      <c r="APY5" s="105"/>
      <c r="APZ5" s="105"/>
      <c r="AQA5" s="105"/>
      <c r="AQB5" s="105"/>
      <c r="AQC5" s="105"/>
      <c r="AQD5" s="105"/>
      <c r="AQE5" s="105"/>
      <c r="AQF5" s="105"/>
      <c r="AQG5" s="105"/>
      <c r="AQH5" s="105"/>
      <c r="AQI5" s="105"/>
      <c r="AQJ5" s="105"/>
      <c r="AQK5" s="105"/>
      <c r="AQL5" s="105"/>
      <c r="AQM5" s="105"/>
      <c r="AQN5" s="105"/>
      <c r="AQO5" s="105"/>
      <c r="AQP5" s="105"/>
      <c r="AQQ5" s="105"/>
      <c r="AQR5" s="105"/>
      <c r="AQS5" s="105"/>
      <c r="AQT5" s="105"/>
      <c r="AQU5" s="105"/>
      <c r="AQV5" s="105"/>
      <c r="AQW5" s="105"/>
      <c r="AQX5" s="105"/>
      <c r="AQY5" s="105"/>
      <c r="AQZ5" s="105"/>
      <c r="ARA5" s="105"/>
      <c r="ARB5" s="105"/>
      <c r="ARC5" s="105"/>
      <c r="ARD5" s="105"/>
      <c r="ARE5" s="105"/>
      <c r="ARF5" s="105"/>
      <c r="ARG5" s="105"/>
      <c r="ARH5" s="105"/>
      <c r="ARI5" s="105"/>
      <c r="ARJ5" s="105"/>
      <c r="ARK5" s="105"/>
      <c r="ARL5" s="105"/>
      <c r="ARM5" s="105"/>
      <c r="ARN5" s="105"/>
      <c r="ARO5" s="105"/>
      <c r="ARP5" s="105"/>
      <c r="ARQ5" s="105"/>
      <c r="ARR5" s="105"/>
      <c r="ARS5" s="105"/>
      <c r="ART5" s="105"/>
      <c r="ARU5" s="105"/>
      <c r="ARV5" s="105"/>
      <c r="ARW5" s="105"/>
      <c r="ARX5" s="105"/>
      <c r="ARY5" s="105"/>
      <c r="ARZ5" s="105"/>
      <c r="ASA5" s="105"/>
      <c r="ASB5" s="105"/>
      <c r="ASC5" s="105"/>
      <c r="ASD5" s="105"/>
      <c r="ASE5" s="105"/>
      <c r="ASF5" s="105"/>
      <c r="ASG5" s="105"/>
      <c r="ASH5" s="105"/>
      <c r="ASI5" s="105"/>
      <c r="ASJ5" s="105"/>
      <c r="ASK5" s="105"/>
      <c r="ASL5" s="105"/>
      <c r="ASM5" s="105"/>
      <c r="ASN5" s="105"/>
      <c r="ASO5" s="105"/>
      <c r="ASP5" s="105"/>
      <c r="ASQ5" s="105"/>
      <c r="ASR5" s="105"/>
      <c r="ASS5" s="105"/>
      <c r="AST5" s="105"/>
      <c r="ASU5" s="105"/>
      <c r="ASV5" s="105"/>
      <c r="ASW5" s="105"/>
      <c r="ASX5" s="105"/>
      <c r="ASY5" s="105"/>
      <c r="ASZ5" s="105"/>
      <c r="ATA5" s="105"/>
      <c r="ATB5" s="105"/>
      <c r="ATC5" s="105"/>
      <c r="ATD5" s="105"/>
      <c r="ATE5" s="105"/>
      <c r="ATF5" s="105"/>
      <c r="ATG5" s="105"/>
      <c r="ATH5" s="105"/>
      <c r="ATI5" s="105"/>
      <c r="ATJ5" s="105"/>
      <c r="ATK5" s="105"/>
      <c r="ATL5" s="105"/>
      <c r="ATM5" s="105"/>
      <c r="ATN5" s="105"/>
      <c r="ATO5" s="105"/>
      <c r="ATP5" s="105"/>
      <c r="ATQ5" s="105"/>
      <c r="ATV5" s="105"/>
      <c r="ATW5" s="105"/>
      <c r="ATX5" s="105"/>
      <c r="ATY5" s="105"/>
      <c r="ATZ5" s="105"/>
      <c r="AUA5" s="105"/>
      <c r="AUB5" s="105"/>
      <c r="AUC5" s="105"/>
      <c r="AUD5" s="105"/>
      <c r="AUE5" s="105"/>
      <c r="AUF5" s="105"/>
      <c r="AVX5" s="105"/>
      <c r="AVY5" s="105"/>
      <c r="AVZ5" s="105"/>
      <c r="AWA5" s="105"/>
      <c r="AWB5" s="105"/>
      <c r="AWC5" s="105"/>
      <c r="AWD5" s="105"/>
      <c r="AWE5" s="105"/>
      <c r="AWF5" s="105"/>
      <c r="AWG5" s="105"/>
      <c r="AWH5" s="105"/>
      <c r="AWI5" s="105"/>
      <c r="AWJ5" s="105"/>
      <c r="AWK5" s="105"/>
      <c r="AWL5" s="105"/>
      <c r="AWM5" s="105"/>
      <c r="AWN5" s="105"/>
      <c r="AWO5" s="105"/>
      <c r="AWP5" s="105"/>
      <c r="AWQ5" s="105"/>
      <c r="AWR5" s="105"/>
      <c r="AWS5" s="105"/>
      <c r="AWT5" s="105"/>
      <c r="AWU5" s="105"/>
      <c r="AWV5" s="105"/>
      <c r="AWW5" s="105"/>
      <c r="AWX5" s="105"/>
      <c r="AWY5" s="105"/>
      <c r="AWZ5" s="105"/>
      <c r="AXA5" s="105"/>
      <c r="AXB5" s="105"/>
      <c r="AXC5" s="105"/>
      <c r="AXD5" s="105"/>
      <c r="AXE5" s="105"/>
      <c r="AXF5" s="105"/>
      <c r="AXG5" s="105"/>
      <c r="AXH5" s="105"/>
      <c r="AXI5" s="105"/>
      <c r="AXJ5" s="105"/>
      <c r="AXK5" s="105"/>
      <c r="AXL5" s="105"/>
      <c r="AXM5" s="105"/>
      <c r="AXN5" s="105"/>
      <c r="AXO5" s="105"/>
      <c r="AXP5" s="105"/>
      <c r="AXQ5" s="105"/>
      <c r="AXR5" s="105"/>
      <c r="AXS5" s="105"/>
      <c r="AXT5" s="105"/>
      <c r="AXU5" s="105"/>
      <c r="AXV5" s="105"/>
      <c r="AXW5" s="105"/>
      <c r="AXX5" s="105"/>
      <c r="AXY5" s="105"/>
      <c r="AXZ5" s="105"/>
      <c r="AYA5" s="105"/>
      <c r="AYB5" s="105"/>
      <c r="AYC5" s="105"/>
      <c r="AYD5" s="105"/>
      <c r="AYE5" s="105"/>
      <c r="AYF5" s="105"/>
      <c r="AYG5" s="105"/>
      <c r="AYH5" s="105"/>
      <c r="AYI5" s="105"/>
      <c r="AYJ5" s="105"/>
      <c r="AYK5" s="105"/>
      <c r="AYL5" s="105"/>
      <c r="AYM5" s="105"/>
      <c r="AYN5" s="105"/>
      <c r="AYO5" s="105"/>
      <c r="AYP5" s="105"/>
      <c r="AYQ5" s="105"/>
      <c r="AYR5" s="105"/>
      <c r="AYS5" s="105"/>
      <c r="AYT5" s="105"/>
      <c r="AYU5" s="105"/>
      <c r="AYV5" s="105"/>
      <c r="AYW5" s="105"/>
      <c r="AYX5" s="105"/>
      <c r="AYY5" s="105"/>
      <c r="AYZ5" s="105"/>
      <c r="AZA5" s="105"/>
      <c r="AZB5" s="105"/>
      <c r="AZC5" s="105"/>
      <c r="AZD5" s="105"/>
      <c r="AZE5" s="105"/>
      <c r="AZF5" s="105"/>
      <c r="AZG5" s="105"/>
      <c r="AZH5" s="105"/>
      <c r="AZI5" s="105"/>
      <c r="AZJ5" s="105"/>
      <c r="AZK5" s="105"/>
      <c r="AZL5" s="105"/>
      <c r="AZM5" s="105"/>
      <c r="AZN5" s="105"/>
      <c r="AZO5" s="105"/>
      <c r="AZP5" s="105"/>
      <c r="AZQ5" s="105"/>
      <c r="AZR5" s="105"/>
      <c r="AZS5" s="105"/>
      <c r="AZT5" s="105"/>
      <c r="AZU5" s="105"/>
      <c r="AZV5" s="105"/>
      <c r="AZW5" s="105"/>
      <c r="AZX5" s="105"/>
      <c r="AZY5" s="105"/>
      <c r="AZZ5" s="105"/>
      <c r="BAA5" s="105"/>
      <c r="BAB5" s="105"/>
      <c r="BAC5" s="105"/>
      <c r="BAD5" s="105"/>
      <c r="BAE5" s="105"/>
      <c r="BAF5" s="105"/>
      <c r="BAG5" s="105"/>
      <c r="BAH5" s="105"/>
      <c r="BAI5" s="105"/>
      <c r="BAJ5" s="105"/>
      <c r="BAK5" s="105"/>
      <c r="BAL5" s="105"/>
      <c r="BAM5" s="105"/>
      <c r="BAN5" s="105"/>
      <c r="BAO5" s="105"/>
      <c r="BAP5" s="105"/>
      <c r="BAQ5" s="105"/>
      <c r="BAR5" s="105"/>
      <c r="BAS5" s="105"/>
      <c r="BAT5" s="105"/>
      <c r="BAU5" s="105"/>
      <c r="BAV5" s="105"/>
      <c r="BAW5" s="105"/>
      <c r="BAX5" s="105"/>
      <c r="BAY5" s="105"/>
      <c r="BAZ5" s="105"/>
      <c r="BBA5" s="105"/>
      <c r="BBB5" s="105"/>
      <c r="BBC5" s="105"/>
      <c r="BBD5" s="105"/>
      <c r="BBE5" s="105"/>
      <c r="BBF5" s="105"/>
      <c r="BBG5" s="105"/>
      <c r="BBH5" s="105"/>
      <c r="BBI5" s="105"/>
      <c r="BBJ5" s="105"/>
      <c r="BBK5" s="105"/>
      <c r="BBL5" s="105"/>
      <c r="BBM5" s="105"/>
      <c r="BBN5" s="105"/>
      <c r="BBO5" s="105"/>
      <c r="BBP5" s="105"/>
      <c r="BBQ5" s="105"/>
      <c r="BBR5" s="105"/>
      <c r="BBS5" s="105"/>
      <c r="BBT5" s="105"/>
      <c r="BBU5" s="105"/>
      <c r="BBV5" s="105"/>
      <c r="BBW5" s="105"/>
      <c r="BBX5" s="105"/>
      <c r="BBY5" s="105"/>
      <c r="BBZ5" s="105"/>
      <c r="BCA5" s="105"/>
      <c r="BCB5" s="105"/>
      <c r="BCC5" s="105"/>
      <c r="BCD5" s="105"/>
      <c r="BCE5" s="105"/>
      <c r="BCF5" s="105"/>
      <c r="BCG5" s="105"/>
      <c r="BCH5" s="105"/>
      <c r="BCI5" s="105"/>
      <c r="BCJ5" s="105"/>
      <c r="BCK5" s="105"/>
      <c r="BCL5" s="105"/>
      <c r="BCM5" s="105"/>
      <c r="BCN5" s="105"/>
      <c r="BCO5" s="105"/>
      <c r="BCP5" s="105"/>
      <c r="BCQ5" s="105"/>
      <c r="BCR5" s="105"/>
      <c r="BCS5" s="105"/>
      <c r="BCT5" s="105"/>
      <c r="BCU5" s="105"/>
      <c r="BCV5" s="105"/>
      <c r="BCW5" s="105"/>
      <c r="BCX5" s="105"/>
      <c r="BCY5" s="105"/>
      <c r="BCZ5" s="105"/>
      <c r="BDA5" s="105"/>
      <c r="BDB5" s="105"/>
      <c r="BDC5" s="105"/>
      <c r="BDD5" s="105"/>
      <c r="BDE5" s="105"/>
      <c r="BDF5" s="105"/>
      <c r="BDG5" s="105"/>
      <c r="BDH5" s="105"/>
      <c r="BDI5" s="105"/>
      <c r="BDJ5" s="105"/>
      <c r="BDK5" s="105"/>
      <c r="BDL5" s="105"/>
      <c r="BDM5" s="105"/>
      <c r="BDR5" s="105"/>
      <c r="BDS5" s="105"/>
      <c r="BDT5" s="105"/>
      <c r="BDU5" s="105"/>
      <c r="BDV5" s="105"/>
      <c r="BDW5" s="105"/>
      <c r="BDX5" s="105"/>
      <c r="BDY5" s="105"/>
      <c r="BDZ5" s="105"/>
      <c r="BEA5" s="105"/>
      <c r="BEB5" s="105"/>
      <c r="BFT5" s="105"/>
      <c r="BFU5" s="105"/>
      <c r="BFV5" s="105"/>
      <c r="BFW5" s="105"/>
      <c r="BFX5" s="105"/>
      <c r="BFY5" s="105"/>
      <c r="BFZ5" s="105"/>
      <c r="BGA5" s="105"/>
      <c r="BGB5" s="105"/>
      <c r="BGC5" s="105"/>
      <c r="BGD5" s="105"/>
      <c r="BGE5" s="105"/>
      <c r="BGF5" s="105"/>
      <c r="BGG5" s="105"/>
      <c r="BGH5" s="105"/>
      <c r="BGI5" s="105"/>
      <c r="BGJ5" s="105"/>
      <c r="BGK5" s="105"/>
      <c r="BGL5" s="105"/>
      <c r="BGM5" s="105"/>
      <c r="BGN5" s="105"/>
      <c r="BGO5" s="105"/>
      <c r="BGP5" s="105"/>
      <c r="BGQ5" s="105"/>
      <c r="BGR5" s="105"/>
      <c r="BGS5" s="105"/>
      <c r="BGT5" s="105"/>
      <c r="BGU5" s="105"/>
      <c r="BGV5" s="105"/>
      <c r="BGW5" s="105"/>
      <c r="BGX5" s="105"/>
      <c r="BGY5" s="105"/>
      <c r="BGZ5" s="105"/>
      <c r="BHA5" s="105"/>
      <c r="BHB5" s="105"/>
      <c r="BHC5" s="105"/>
      <c r="BHD5" s="105"/>
      <c r="BHE5" s="105"/>
      <c r="BHF5" s="105"/>
      <c r="BHG5" s="105"/>
      <c r="BHH5" s="105"/>
      <c r="BHI5" s="105"/>
      <c r="BHJ5" s="105"/>
      <c r="BHK5" s="105"/>
      <c r="BHL5" s="105"/>
      <c r="BHM5" s="105"/>
      <c r="BHN5" s="105"/>
      <c r="BHO5" s="105"/>
      <c r="BHP5" s="105"/>
      <c r="BHQ5" s="105"/>
      <c r="BHR5" s="105"/>
      <c r="BHS5" s="105"/>
      <c r="BHT5" s="105"/>
      <c r="BHU5" s="105"/>
      <c r="BHV5" s="105"/>
      <c r="BHW5" s="105"/>
      <c r="BHX5" s="105"/>
      <c r="BHY5" s="105"/>
      <c r="BHZ5" s="105"/>
      <c r="BIA5" s="105"/>
      <c r="BIB5" s="105"/>
      <c r="BIC5" s="105"/>
      <c r="BID5" s="105"/>
      <c r="BIE5" s="105"/>
      <c r="BIF5" s="105"/>
      <c r="BIG5" s="105"/>
      <c r="BIH5" s="105"/>
      <c r="BII5" s="105"/>
      <c r="BIJ5" s="105"/>
      <c r="BIK5" s="105"/>
      <c r="BIL5" s="105"/>
      <c r="BIM5" s="105"/>
      <c r="BIN5" s="105"/>
      <c r="BIO5" s="105"/>
      <c r="BIP5" s="105"/>
      <c r="BIQ5" s="105"/>
      <c r="BIR5" s="105"/>
      <c r="BIS5" s="105"/>
      <c r="BIT5" s="105"/>
      <c r="BIU5" s="105"/>
      <c r="BIV5" s="105"/>
      <c r="BIW5" s="105"/>
      <c r="BIX5" s="105"/>
      <c r="BIY5" s="105"/>
      <c r="BIZ5" s="105"/>
      <c r="BJA5" s="105"/>
      <c r="BJB5" s="105"/>
      <c r="BJC5" s="105"/>
      <c r="BJD5" s="105"/>
      <c r="BJE5" s="105"/>
      <c r="BJF5" s="105"/>
      <c r="BJG5" s="105"/>
      <c r="BJH5" s="105"/>
      <c r="BJI5" s="105"/>
      <c r="BJJ5" s="105"/>
      <c r="BJK5" s="105"/>
      <c r="BJL5" s="105"/>
      <c r="BJM5" s="105"/>
      <c r="BJN5" s="105"/>
      <c r="BJO5" s="105"/>
      <c r="BJP5" s="105"/>
      <c r="BJQ5" s="105"/>
      <c r="BJR5" s="105"/>
      <c r="BJS5" s="105"/>
      <c r="BJT5" s="105"/>
      <c r="BJU5" s="105"/>
      <c r="BJV5" s="105"/>
      <c r="BJW5" s="105"/>
      <c r="BJX5" s="105"/>
      <c r="BJY5" s="105"/>
      <c r="BJZ5" s="105"/>
      <c r="BKA5" s="105"/>
      <c r="BKB5" s="105"/>
      <c r="BKC5" s="105"/>
      <c r="BKD5" s="105"/>
      <c r="BKE5" s="105"/>
      <c r="BKF5" s="105"/>
      <c r="BKG5" s="105"/>
      <c r="BKH5" s="105"/>
      <c r="BKI5" s="105"/>
      <c r="BKJ5" s="105"/>
      <c r="BKK5" s="105"/>
      <c r="BKL5" s="105"/>
      <c r="BKM5" s="105"/>
      <c r="BKN5" s="105"/>
      <c r="BKO5" s="105"/>
      <c r="BKP5" s="105"/>
      <c r="BKQ5" s="105"/>
      <c r="BKR5" s="105"/>
      <c r="BKS5" s="105"/>
      <c r="BKT5" s="105"/>
      <c r="BKU5" s="105"/>
      <c r="BKV5" s="105"/>
      <c r="BKW5" s="105"/>
      <c r="BKX5" s="105"/>
      <c r="BKY5" s="105"/>
      <c r="BKZ5" s="105"/>
      <c r="BLA5" s="105"/>
      <c r="BLB5" s="105"/>
      <c r="BLC5" s="105"/>
      <c r="BLD5" s="105"/>
      <c r="BLE5" s="105"/>
      <c r="BLF5" s="105"/>
      <c r="BLG5" s="105"/>
      <c r="BLH5" s="105"/>
      <c r="BLI5" s="105"/>
      <c r="BLJ5" s="105"/>
      <c r="BLK5" s="105"/>
      <c r="BLL5" s="105"/>
      <c r="BLM5" s="105"/>
      <c r="BLN5" s="105"/>
      <c r="BLO5" s="105"/>
      <c r="BLP5" s="105"/>
      <c r="BLQ5" s="105"/>
      <c r="BLR5" s="105"/>
      <c r="BLS5" s="105"/>
      <c r="BLT5" s="105"/>
      <c r="BLU5" s="105"/>
      <c r="BLV5" s="105"/>
      <c r="BLW5" s="105"/>
      <c r="BLX5" s="105"/>
      <c r="BLY5" s="105"/>
      <c r="BLZ5" s="105"/>
      <c r="BMA5" s="105"/>
      <c r="BMB5" s="105"/>
      <c r="BMC5" s="105"/>
      <c r="BMD5" s="105"/>
      <c r="BME5" s="105"/>
      <c r="BMF5" s="105"/>
      <c r="BMG5" s="105"/>
      <c r="BMH5" s="105"/>
      <c r="BMI5" s="105"/>
      <c r="BMJ5" s="105"/>
      <c r="BMK5" s="105"/>
      <c r="BML5" s="105"/>
      <c r="BMM5" s="105"/>
      <c r="BMN5" s="105"/>
      <c r="BMO5" s="105"/>
      <c r="BMP5" s="105"/>
      <c r="BMQ5" s="105"/>
      <c r="BMR5" s="105"/>
      <c r="BMS5" s="105"/>
      <c r="BMT5" s="105"/>
      <c r="BMU5" s="105"/>
      <c r="BMV5" s="105"/>
      <c r="BMW5" s="105"/>
      <c r="BMX5" s="105"/>
      <c r="BMY5" s="105"/>
      <c r="BMZ5" s="105"/>
      <c r="BNA5" s="105"/>
      <c r="BNB5" s="105"/>
      <c r="BNC5" s="105"/>
      <c r="BND5" s="105"/>
      <c r="BNE5" s="105"/>
      <c r="BNF5" s="105"/>
      <c r="BNG5" s="105"/>
      <c r="BNH5" s="105"/>
      <c r="BNI5" s="105"/>
      <c r="BNN5" s="105"/>
      <c r="BNO5" s="105"/>
      <c r="BNP5" s="105"/>
      <c r="BNQ5" s="105"/>
      <c r="BNR5" s="105"/>
      <c r="BNS5" s="105"/>
      <c r="BNT5" s="105"/>
      <c r="BNU5" s="105"/>
      <c r="BNV5" s="105"/>
      <c r="BNW5" s="105"/>
      <c r="BNX5" s="105"/>
      <c r="BPP5" s="105"/>
      <c r="BPQ5" s="105"/>
      <c r="BPR5" s="105"/>
      <c r="BPS5" s="105"/>
      <c r="BPT5" s="105"/>
      <c r="BPU5" s="105"/>
      <c r="BPV5" s="105"/>
      <c r="BPW5" s="105"/>
      <c r="BPX5" s="105"/>
      <c r="BPY5" s="105"/>
      <c r="BPZ5" s="105"/>
      <c r="BQA5" s="105"/>
      <c r="BQB5" s="105"/>
      <c r="BQC5" s="105"/>
      <c r="BQD5" s="105"/>
      <c r="BQE5" s="105"/>
      <c r="BQF5" s="105"/>
      <c r="BQG5" s="105"/>
      <c r="BQH5" s="105"/>
      <c r="BQI5" s="105"/>
      <c r="BQJ5" s="105"/>
      <c r="BQK5" s="105"/>
      <c r="BQL5" s="105"/>
      <c r="BQM5" s="105"/>
      <c r="BQN5" s="105"/>
      <c r="BQO5" s="105"/>
      <c r="BQP5" s="105"/>
      <c r="BQQ5" s="105"/>
      <c r="BQR5" s="105"/>
      <c r="BQS5" s="105"/>
      <c r="BQT5" s="105"/>
      <c r="BQU5" s="105"/>
      <c r="BQV5" s="105"/>
      <c r="BQW5" s="105"/>
      <c r="BQX5" s="105"/>
      <c r="BQY5" s="105"/>
      <c r="BQZ5" s="105"/>
      <c r="BRA5" s="105"/>
      <c r="BRB5" s="105"/>
      <c r="BRC5" s="105"/>
      <c r="BRD5" s="105"/>
      <c r="BRE5" s="105"/>
      <c r="BRF5" s="105"/>
      <c r="BRG5" s="105"/>
      <c r="BRH5" s="105"/>
      <c r="BRI5" s="105"/>
      <c r="BRJ5" s="105"/>
      <c r="BRK5" s="105"/>
      <c r="BRL5" s="105"/>
      <c r="BRM5" s="105"/>
      <c r="BRN5" s="105"/>
      <c r="BRO5" s="105"/>
      <c r="BRP5" s="105"/>
      <c r="BRQ5" s="105"/>
      <c r="BRR5" s="105"/>
      <c r="BRS5" s="105"/>
      <c r="BRT5" s="105"/>
      <c r="BRU5" s="105"/>
      <c r="BRV5" s="105"/>
      <c r="BRW5" s="105"/>
      <c r="BRX5" s="105"/>
      <c r="BRY5" s="105"/>
      <c r="BRZ5" s="105"/>
      <c r="BSA5" s="105"/>
      <c r="BSB5" s="105"/>
      <c r="BSC5" s="105"/>
      <c r="BSD5" s="105"/>
      <c r="BSE5" s="105"/>
      <c r="BSF5" s="105"/>
      <c r="BSG5" s="105"/>
      <c r="BSH5" s="105"/>
      <c r="BSI5" s="105"/>
      <c r="BSJ5" s="105"/>
      <c r="BSK5" s="105"/>
      <c r="BSL5" s="105"/>
      <c r="BSM5" s="105"/>
      <c r="BSN5" s="105"/>
      <c r="BSO5" s="105"/>
      <c r="BSP5" s="105"/>
      <c r="BSQ5" s="105"/>
      <c r="BSR5" s="105"/>
      <c r="BSS5" s="105"/>
      <c r="BST5" s="105"/>
      <c r="BSU5" s="105"/>
      <c r="BSV5" s="105"/>
      <c r="BSW5" s="105"/>
      <c r="BSX5" s="105"/>
      <c r="BSY5" s="105"/>
      <c r="BSZ5" s="105"/>
      <c r="BTA5" s="105"/>
      <c r="BTB5" s="105"/>
      <c r="BTC5" s="105"/>
      <c r="BTD5" s="105"/>
      <c r="BTE5" s="105"/>
      <c r="BTF5" s="105"/>
      <c r="BTG5" s="105"/>
      <c r="BTH5" s="105"/>
      <c r="BTI5" s="105"/>
      <c r="BTJ5" s="105"/>
      <c r="BTK5" s="105"/>
      <c r="BTL5" s="105"/>
      <c r="BTM5" s="105"/>
      <c r="BTN5" s="105"/>
      <c r="BTO5" s="105"/>
      <c r="BTP5" s="105"/>
      <c r="BTQ5" s="105"/>
      <c r="BTR5" s="105"/>
      <c r="BTS5" s="105"/>
      <c r="BTT5" s="105"/>
      <c r="BTU5" s="105"/>
      <c r="BTV5" s="105"/>
      <c r="BTW5" s="105"/>
      <c r="BTX5" s="105"/>
      <c r="BTY5" s="105"/>
      <c r="BTZ5" s="105"/>
      <c r="BUA5" s="105"/>
      <c r="BUB5" s="105"/>
      <c r="BUC5" s="105"/>
      <c r="BUD5" s="105"/>
      <c r="BUE5" s="105"/>
      <c r="BUF5" s="105"/>
      <c r="BUG5" s="105"/>
      <c r="BUH5" s="105"/>
      <c r="BUI5" s="105"/>
      <c r="BUJ5" s="105"/>
      <c r="BUK5" s="105"/>
      <c r="BUL5" s="105"/>
      <c r="BUM5" s="105"/>
      <c r="BUN5" s="105"/>
      <c r="BUO5" s="105"/>
      <c r="BUP5" s="105"/>
      <c r="BUQ5" s="105"/>
      <c r="BUR5" s="105"/>
      <c r="BUS5" s="105"/>
      <c r="BUT5" s="105"/>
      <c r="BUU5" s="105"/>
      <c r="BUV5" s="105"/>
      <c r="BUW5" s="105"/>
      <c r="BUX5" s="105"/>
      <c r="BUY5" s="105"/>
      <c r="BUZ5" s="105"/>
      <c r="BVA5" s="105"/>
      <c r="BVB5" s="105"/>
      <c r="BVC5" s="105"/>
      <c r="BVD5" s="105"/>
      <c r="BVE5" s="105"/>
      <c r="BVF5" s="105"/>
      <c r="BVG5" s="105"/>
      <c r="BVH5" s="105"/>
      <c r="BVI5" s="105"/>
      <c r="BVJ5" s="105"/>
      <c r="BVK5" s="105"/>
      <c r="BVL5" s="105"/>
      <c r="BVM5" s="105"/>
      <c r="BVN5" s="105"/>
      <c r="BVO5" s="105"/>
      <c r="BVP5" s="105"/>
      <c r="BVQ5" s="105"/>
      <c r="BVR5" s="105"/>
      <c r="BVS5" s="105"/>
      <c r="BVT5" s="105"/>
      <c r="BVU5" s="105"/>
      <c r="BVV5" s="105"/>
      <c r="BVW5" s="105"/>
      <c r="BVX5" s="105"/>
      <c r="BVY5" s="105"/>
      <c r="BVZ5" s="105"/>
      <c r="BWA5" s="105"/>
      <c r="BWB5" s="105"/>
      <c r="BWC5" s="105"/>
      <c r="BWD5" s="105"/>
      <c r="BWE5" s="105"/>
      <c r="BWF5" s="105"/>
      <c r="BWG5" s="105"/>
      <c r="BWH5" s="105"/>
      <c r="BWI5" s="105"/>
      <c r="BWJ5" s="105"/>
      <c r="BWK5" s="105"/>
      <c r="BWL5" s="105"/>
      <c r="BWM5" s="105"/>
      <c r="BWN5" s="105"/>
      <c r="BWO5" s="105"/>
      <c r="BWP5" s="105"/>
      <c r="BWQ5" s="105"/>
      <c r="BWR5" s="105"/>
      <c r="BWS5" s="105"/>
      <c r="BWT5" s="105"/>
      <c r="BWU5" s="105"/>
      <c r="BWV5" s="105"/>
      <c r="BWW5" s="105"/>
      <c r="BWX5" s="105"/>
      <c r="BWY5" s="105"/>
      <c r="BWZ5" s="105"/>
      <c r="BXA5" s="105"/>
      <c r="BXB5" s="105"/>
      <c r="BXC5" s="105"/>
      <c r="BXD5" s="105"/>
      <c r="BXE5" s="105"/>
      <c r="BXJ5" s="105"/>
      <c r="BXK5" s="105"/>
      <c r="BXL5" s="105"/>
      <c r="BXM5" s="105"/>
      <c r="BXN5" s="105"/>
      <c r="BXO5" s="105"/>
      <c r="BXP5" s="105"/>
      <c r="BXQ5" s="105"/>
      <c r="BXR5" s="105"/>
      <c r="BXS5" s="105"/>
      <c r="BXT5" s="105"/>
      <c r="BZL5" s="105"/>
      <c r="BZM5" s="105"/>
      <c r="BZN5" s="105"/>
      <c r="BZO5" s="105"/>
      <c r="BZP5" s="105"/>
      <c r="BZQ5" s="105"/>
      <c r="BZR5" s="105"/>
      <c r="BZS5" s="105"/>
      <c r="BZT5" s="105"/>
      <c r="BZU5" s="105"/>
      <c r="BZV5" s="105"/>
      <c r="BZW5" s="105"/>
      <c r="BZX5" s="105"/>
      <c r="BZY5" s="105"/>
      <c r="BZZ5" s="105"/>
      <c r="CAA5" s="105"/>
      <c r="CAB5" s="105"/>
      <c r="CAC5" s="105"/>
      <c r="CAD5" s="105"/>
      <c r="CAE5" s="105"/>
      <c r="CAF5" s="105"/>
      <c r="CAG5" s="105"/>
      <c r="CAH5" s="105"/>
      <c r="CAI5" s="105"/>
      <c r="CAJ5" s="105"/>
      <c r="CAK5" s="105"/>
      <c r="CAL5" s="105"/>
      <c r="CAM5" s="105"/>
      <c r="CAN5" s="105"/>
      <c r="CAO5" s="105"/>
      <c r="CAP5" s="105"/>
      <c r="CAQ5" s="105"/>
      <c r="CAR5" s="105"/>
      <c r="CAS5" s="105"/>
      <c r="CAT5" s="105"/>
      <c r="CAU5" s="105"/>
      <c r="CAV5" s="105"/>
      <c r="CAW5" s="105"/>
      <c r="CAX5" s="105"/>
      <c r="CAY5" s="105"/>
      <c r="CAZ5" s="105"/>
      <c r="CBA5" s="105"/>
      <c r="CBB5" s="105"/>
      <c r="CBC5" s="105"/>
      <c r="CBD5" s="105"/>
      <c r="CBE5" s="105"/>
      <c r="CBF5" s="105"/>
      <c r="CBG5" s="105"/>
      <c r="CBH5" s="105"/>
      <c r="CBI5" s="105"/>
      <c r="CBJ5" s="105"/>
      <c r="CBK5" s="105"/>
      <c r="CBL5" s="105"/>
      <c r="CBM5" s="105"/>
      <c r="CBN5" s="105"/>
      <c r="CBO5" s="105"/>
      <c r="CBP5" s="105"/>
      <c r="CBQ5" s="105"/>
      <c r="CBR5" s="105"/>
      <c r="CBS5" s="105"/>
      <c r="CBT5" s="105"/>
      <c r="CBU5" s="105"/>
      <c r="CBV5" s="105"/>
      <c r="CBW5" s="105"/>
      <c r="CBX5" s="105"/>
      <c r="CBY5" s="105"/>
      <c r="CBZ5" s="105"/>
      <c r="CCA5" s="105"/>
      <c r="CCB5" s="105"/>
      <c r="CCC5" s="105"/>
      <c r="CCD5" s="105"/>
      <c r="CCE5" s="105"/>
      <c r="CCF5" s="105"/>
      <c r="CCG5" s="105"/>
      <c r="CCH5" s="105"/>
      <c r="CCI5" s="105"/>
      <c r="CCJ5" s="105"/>
      <c r="CCK5" s="105"/>
      <c r="CCL5" s="105"/>
      <c r="CCM5" s="105"/>
      <c r="CCN5" s="105"/>
      <c r="CCO5" s="105"/>
      <c r="CCP5" s="105"/>
      <c r="CCQ5" s="105"/>
      <c r="CCR5" s="105"/>
      <c r="CCS5" s="105"/>
      <c r="CCT5" s="105"/>
      <c r="CCU5" s="105"/>
      <c r="CCV5" s="105"/>
      <c r="CCW5" s="105"/>
      <c r="CCX5" s="105"/>
      <c r="CCY5" s="105"/>
      <c r="CCZ5" s="105"/>
      <c r="CDA5" s="105"/>
      <c r="CDB5" s="105"/>
      <c r="CDC5" s="105"/>
      <c r="CDD5" s="105"/>
      <c r="CDE5" s="105"/>
      <c r="CDF5" s="105"/>
      <c r="CDG5" s="105"/>
      <c r="CDH5" s="105"/>
      <c r="CDI5" s="105"/>
      <c r="CDJ5" s="105"/>
      <c r="CDK5" s="105"/>
      <c r="CDL5" s="105"/>
      <c r="CDM5" s="105"/>
      <c r="CDN5" s="105"/>
      <c r="CDO5" s="105"/>
      <c r="CDP5" s="105"/>
      <c r="CDQ5" s="105"/>
      <c r="CDR5" s="105"/>
      <c r="CDS5" s="105"/>
      <c r="CDT5" s="105"/>
      <c r="CDU5" s="105"/>
      <c r="CDV5" s="105"/>
      <c r="CDW5" s="105"/>
      <c r="CDX5" s="105"/>
      <c r="CDY5" s="105"/>
      <c r="CDZ5" s="105"/>
      <c r="CEA5" s="105"/>
      <c r="CEB5" s="105"/>
      <c r="CEC5" s="105"/>
      <c r="CED5" s="105"/>
      <c r="CEE5" s="105"/>
      <c r="CEF5" s="105"/>
      <c r="CEG5" s="105"/>
      <c r="CEH5" s="105"/>
      <c r="CEI5" s="105"/>
      <c r="CEJ5" s="105"/>
      <c r="CEK5" s="105"/>
      <c r="CEL5" s="105"/>
      <c r="CEM5" s="105"/>
      <c r="CEN5" s="105"/>
      <c r="CEO5" s="105"/>
      <c r="CEP5" s="105"/>
      <c r="CEQ5" s="105"/>
      <c r="CER5" s="105"/>
      <c r="CES5" s="105"/>
      <c r="CET5" s="105"/>
      <c r="CEU5" s="105"/>
      <c r="CEV5" s="105"/>
      <c r="CEW5" s="105"/>
      <c r="CEX5" s="105"/>
      <c r="CEY5" s="105"/>
      <c r="CEZ5" s="105"/>
      <c r="CFA5" s="105"/>
      <c r="CFB5" s="105"/>
      <c r="CFC5" s="105"/>
      <c r="CFD5" s="105"/>
      <c r="CFE5" s="105"/>
      <c r="CFF5" s="105"/>
      <c r="CFG5" s="105"/>
      <c r="CFH5" s="105"/>
      <c r="CFI5" s="105"/>
      <c r="CFJ5" s="105"/>
      <c r="CFK5" s="105"/>
      <c r="CFL5" s="105"/>
      <c r="CFM5" s="105"/>
      <c r="CFN5" s="105"/>
      <c r="CFO5" s="105"/>
      <c r="CFP5" s="105"/>
      <c r="CFQ5" s="105"/>
      <c r="CFR5" s="105"/>
      <c r="CFS5" s="105"/>
      <c r="CFT5" s="105"/>
      <c r="CFU5" s="105"/>
      <c r="CFV5" s="105"/>
      <c r="CFW5" s="105"/>
      <c r="CFX5" s="105"/>
      <c r="CFY5" s="105"/>
      <c r="CFZ5" s="105"/>
      <c r="CGA5" s="105"/>
      <c r="CGB5" s="105"/>
      <c r="CGC5" s="105"/>
      <c r="CGD5" s="105"/>
      <c r="CGE5" s="105"/>
      <c r="CGF5" s="105"/>
      <c r="CGG5" s="105"/>
      <c r="CGH5" s="105"/>
      <c r="CGI5" s="105"/>
      <c r="CGJ5" s="105"/>
      <c r="CGK5" s="105"/>
      <c r="CGL5" s="105"/>
      <c r="CGM5" s="105"/>
      <c r="CGN5" s="105"/>
      <c r="CGO5" s="105"/>
      <c r="CGP5" s="105"/>
      <c r="CGQ5" s="105"/>
      <c r="CGR5" s="105"/>
      <c r="CGS5" s="105"/>
      <c r="CGT5" s="105"/>
      <c r="CGU5" s="105"/>
      <c r="CGV5" s="105"/>
      <c r="CGW5" s="105"/>
      <c r="CGX5" s="105"/>
      <c r="CGY5" s="105"/>
      <c r="CGZ5" s="105"/>
      <c r="CHA5" s="105"/>
      <c r="CHF5" s="105"/>
      <c r="CHG5" s="105"/>
      <c r="CHH5" s="105"/>
      <c r="CHI5" s="105"/>
      <c r="CHJ5" s="105"/>
      <c r="CHK5" s="105"/>
      <c r="CHL5" s="105"/>
      <c r="CHM5" s="105"/>
      <c r="CHN5" s="105"/>
      <c r="CHO5" s="105"/>
      <c r="CHP5" s="105"/>
      <c r="CJH5" s="105"/>
      <c r="CJI5" s="105"/>
      <c r="CJJ5" s="105"/>
      <c r="CJK5" s="105"/>
      <c r="CJL5" s="105"/>
      <c r="CJM5" s="105"/>
      <c r="CJN5" s="105"/>
      <c r="CJO5" s="105"/>
      <c r="CJP5" s="105"/>
      <c r="CJQ5" s="105"/>
      <c r="CJR5" s="105"/>
      <c r="CJS5" s="105"/>
      <c r="CJT5" s="105"/>
      <c r="CJU5" s="105"/>
      <c r="CJV5" s="105"/>
      <c r="CJW5" s="105"/>
      <c r="CJX5" s="105"/>
      <c r="CJY5" s="105"/>
      <c r="CJZ5" s="105"/>
      <c r="CKA5" s="105"/>
      <c r="CKB5" s="105"/>
      <c r="CKC5" s="105"/>
      <c r="CKD5" s="105"/>
      <c r="CKE5" s="105"/>
      <c r="CKF5" s="105"/>
      <c r="CKG5" s="105"/>
      <c r="CKH5" s="105"/>
      <c r="CKI5" s="105"/>
      <c r="CKJ5" s="105"/>
      <c r="CKK5" s="105"/>
      <c r="CKL5" s="105"/>
      <c r="CKM5" s="105"/>
      <c r="CKN5" s="105"/>
      <c r="CKO5" s="105"/>
      <c r="CKP5" s="105"/>
      <c r="CKQ5" s="105"/>
      <c r="CKR5" s="105"/>
      <c r="CKS5" s="105"/>
      <c r="CKT5" s="105"/>
      <c r="CKU5" s="105"/>
      <c r="CKV5" s="105"/>
      <c r="CKW5" s="105"/>
      <c r="CKX5" s="105"/>
      <c r="CKY5" s="105"/>
      <c r="CKZ5" s="105"/>
      <c r="CLA5" s="105"/>
      <c r="CLB5" s="105"/>
      <c r="CLC5" s="105"/>
      <c r="CLD5" s="105"/>
      <c r="CLE5" s="105"/>
      <c r="CLF5" s="105"/>
      <c r="CLG5" s="105"/>
      <c r="CLH5" s="105"/>
      <c r="CLI5" s="105"/>
      <c r="CLJ5" s="105"/>
      <c r="CLK5" s="105"/>
      <c r="CLL5" s="105"/>
      <c r="CLM5" s="105"/>
      <c r="CLN5" s="105"/>
      <c r="CLO5" s="105"/>
      <c r="CLP5" s="105"/>
      <c r="CLQ5" s="105"/>
      <c r="CLR5" s="105"/>
      <c r="CLS5" s="105"/>
      <c r="CLT5" s="105"/>
      <c r="CLU5" s="105"/>
      <c r="CLV5" s="105"/>
      <c r="CLW5" s="105"/>
      <c r="CLX5" s="105"/>
      <c r="CLY5" s="105"/>
      <c r="CLZ5" s="105"/>
      <c r="CMA5" s="105"/>
      <c r="CMB5" s="105"/>
      <c r="CMC5" s="105"/>
      <c r="CMD5" s="105"/>
      <c r="CME5" s="105"/>
      <c r="CMF5" s="105"/>
      <c r="CMG5" s="105"/>
      <c r="CMH5" s="105"/>
      <c r="CMI5" s="105"/>
      <c r="CMJ5" s="105"/>
      <c r="CMK5" s="105"/>
      <c r="CML5" s="105"/>
      <c r="CMM5" s="105"/>
      <c r="CMN5" s="105"/>
      <c r="CMO5" s="105"/>
      <c r="CMP5" s="105"/>
      <c r="CMQ5" s="105"/>
      <c r="CMR5" s="105"/>
      <c r="CMS5" s="105"/>
      <c r="CMT5" s="105"/>
      <c r="CMU5" s="105"/>
      <c r="CMV5" s="105"/>
      <c r="CMW5" s="105"/>
      <c r="CMX5" s="105"/>
      <c r="CMY5" s="105"/>
      <c r="CMZ5" s="105"/>
      <c r="CNA5" s="105"/>
      <c r="CNB5" s="105"/>
      <c r="CNC5" s="105"/>
      <c r="CND5" s="105"/>
      <c r="CNE5" s="105"/>
      <c r="CNF5" s="105"/>
      <c r="CNG5" s="105"/>
      <c r="CNH5" s="105"/>
      <c r="CNI5" s="105"/>
      <c r="CNJ5" s="105"/>
      <c r="CNK5" s="105"/>
      <c r="CNL5" s="105"/>
      <c r="CNM5" s="105"/>
      <c r="CNN5" s="105"/>
      <c r="CNO5" s="105"/>
      <c r="CNP5" s="105"/>
      <c r="CNQ5" s="105"/>
      <c r="CNR5" s="105"/>
      <c r="CNS5" s="105"/>
      <c r="CNT5" s="105"/>
      <c r="CNU5" s="105"/>
      <c r="CNV5" s="105"/>
      <c r="CNW5" s="105"/>
      <c r="CNX5" s="105"/>
      <c r="CNY5" s="105"/>
      <c r="CNZ5" s="105"/>
      <c r="COA5" s="105"/>
      <c r="COB5" s="105"/>
      <c r="COC5" s="105"/>
      <c r="COD5" s="105"/>
      <c r="COE5" s="105"/>
      <c r="COF5" s="105"/>
      <c r="COG5" s="105"/>
      <c r="COH5" s="105"/>
      <c r="COI5" s="105"/>
      <c r="COJ5" s="105"/>
      <c r="COK5" s="105"/>
      <c r="COL5" s="105"/>
      <c r="COM5" s="105"/>
      <c r="CON5" s="105"/>
      <c r="COO5" s="105"/>
      <c r="COP5" s="105"/>
      <c r="COQ5" s="105"/>
      <c r="COR5" s="105"/>
      <c r="COS5" s="105"/>
      <c r="COT5" s="105"/>
      <c r="COU5" s="105"/>
      <c r="COV5" s="105"/>
      <c r="COW5" s="105"/>
      <c r="COX5" s="105"/>
      <c r="COY5" s="105"/>
      <c r="COZ5" s="105"/>
      <c r="CPA5" s="105"/>
      <c r="CPB5" s="105"/>
      <c r="CPC5" s="105"/>
      <c r="CPD5" s="105"/>
      <c r="CPE5" s="105"/>
      <c r="CPF5" s="105"/>
      <c r="CPG5" s="105"/>
      <c r="CPH5" s="105"/>
      <c r="CPI5" s="105"/>
      <c r="CPJ5" s="105"/>
      <c r="CPK5" s="105"/>
      <c r="CPL5" s="105"/>
      <c r="CPM5" s="105"/>
      <c r="CPN5" s="105"/>
      <c r="CPO5" s="105"/>
      <c r="CPP5" s="105"/>
      <c r="CPQ5" s="105"/>
      <c r="CPR5" s="105"/>
      <c r="CPS5" s="105"/>
      <c r="CPT5" s="105"/>
      <c r="CPU5" s="105"/>
      <c r="CPV5" s="105"/>
      <c r="CPW5" s="105"/>
      <c r="CPX5" s="105"/>
      <c r="CPY5" s="105"/>
      <c r="CPZ5" s="105"/>
      <c r="CQA5" s="105"/>
      <c r="CQB5" s="105"/>
      <c r="CQC5" s="105"/>
      <c r="CQD5" s="105"/>
      <c r="CQE5" s="105"/>
      <c r="CQF5" s="105"/>
      <c r="CQG5" s="105"/>
      <c r="CQH5" s="105"/>
      <c r="CQI5" s="105"/>
      <c r="CQJ5" s="105"/>
      <c r="CQK5" s="105"/>
      <c r="CQL5" s="105"/>
      <c r="CQM5" s="105"/>
      <c r="CQN5" s="105"/>
      <c r="CQO5" s="105"/>
      <c r="CQP5" s="105"/>
      <c r="CQQ5" s="105"/>
      <c r="CQR5" s="105"/>
      <c r="CQS5" s="105"/>
      <c r="CQT5" s="105"/>
      <c r="CQU5" s="105"/>
      <c r="CQV5" s="105"/>
      <c r="CQW5" s="105"/>
      <c r="CRB5" s="105"/>
      <c r="CRC5" s="105"/>
      <c r="CRD5" s="105"/>
      <c r="CRE5" s="105"/>
      <c r="CRF5" s="105"/>
      <c r="CRG5" s="105"/>
      <c r="CRH5" s="105"/>
      <c r="CRI5" s="105"/>
      <c r="CRJ5" s="105"/>
      <c r="CRK5" s="105"/>
      <c r="CRL5" s="105"/>
      <c r="CTD5" s="105"/>
      <c r="CTE5" s="105"/>
      <c r="CTF5" s="105"/>
      <c r="CTG5" s="105"/>
      <c r="CTH5" s="105"/>
      <c r="CTI5" s="105"/>
      <c r="CTJ5" s="105"/>
      <c r="CTK5" s="105"/>
      <c r="CTL5" s="105"/>
      <c r="CTM5" s="105"/>
      <c r="CTN5" s="105"/>
      <c r="CTO5" s="105"/>
      <c r="CTP5" s="105"/>
      <c r="CTQ5" s="105"/>
      <c r="CTR5" s="105"/>
      <c r="CTS5" s="105"/>
      <c r="CTT5" s="105"/>
      <c r="CTU5" s="105"/>
      <c r="CTV5" s="105"/>
      <c r="CTW5" s="105"/>
      <c r="CTX5" s="105"/>
      <c r="CTY5" s="105"/>
      <c r="CTZ5" s="105"/>
      <c r="CUA5" s="105"/>
      <c r="CUB5" s="105"/>
      <c r="CUC5" s="105"/>
      <c r="CUD5" s="105"/>
      <c r="CUE5" s="105"/>
      <c r="CUF5" s="105"/>
      <c r="CUG5" s="105"/>
      <c r="CUH5" s="105"/>
      <c r="CUI5" s="105"/>
      <c r="CUJ5" s="105"/>
      <c r="CUK5" s="105"/>
      <c r="CUL5" s="105"/>
      <c r="CUM5" s="105"/>
      <c r="CUN5" s="105"/>
      <c r="CUO5" s="105"/>
      <c r="CUP5" s="105"/>
      <c r="CUQ5" s="105"/>
      <c r="CUR5" s="105"/>
      <c r="CUS5" s="105"/>
      <c r="CUT5" s="105"/>
      <c r="CUU5" s="105"/>
      <c r="CUV5" s="105"/>
      <c r="CUW5" s="105"/>
      <c r="CUX5" s="105"/>
      <c r="CUY5" s="105"/>
      <c r="CUZ5" s="105"/>
      <c r="CVA5" s="105"/>
      <c r="CVB5" s="105"/>
      <c r="CVC5" s="105"/>
      <c r="CVD5" s="105"/>
      <c r="CVE5" s="105"/>
      <c r="CVF5" s="105"/>
      <c r="CVG5" s="105"/>
      <c r="CVH5" s="105"/>
      <c r="CVI5" s="105"/>
      <c r="CVJ5" s="105"/>
      <c r="CVK5" s="105"/>
      <c r="CVL5" s="105"/>
      <c r="CVM5" s="105"/>
      <c r="CVN5" s="105"/>
      <c r="CVO5" s="105"/>
      <c r="CVP5" s="105"/>
      <c r="CVQ5" s="105"/>
      <c r="CVR5" s="105"/>
      <c r="CVS5" s="105"/>
      <c r="CVT5" s="105"/>
      <c r="CVU5" s="105"/>
      <c r="CVV5" s="105"/>
      <c r="CVW5" s="105"/>
      <c r="CVX5" s="105"/>
      <c r="CVY5" s="105"/>
      <c r="CVZ5" s="105"/>
      <c r="CWA5" s="105"/>
      <c r="CWB5" s="105"/>
      <c r="CWC5" s="105"/>
      <c r="CWD5" s="105"/>
      <c r="CWE5" s="105"/>
      <c r="CWF5" s="105"/>
      <c r="CWG5" s="105"/>
      <c r="CWH5" s="105"/>
      <c r="CWI5" s="105"/>
      <c r="CWJ5" s="105"/>
      <c r="CWK5" s="105"/>
      <c r="CWL5" s="105"/>
      <c r="CWM5" s="105"/>
      <c r="CWN5" s="105"/>
      <c r="CWO5" s="105"/>
      <c r="CWP5" s="105"/>
      <c r="CWQ5" s="105"/>
      <c r="CWR5" s="105"/>
      <c r="CWS5" s="105"/>
      <c r="CWT5" s="105"/>
      <c r="CWU5" s="105"/>
      <c r="CWV5" s="105"/>
      <c r="CWW5" s="105"/>
      <c r="CWX5" s="105"/>
      <c r="CWY5" s="105"/>
      <c r="CWZ5" s="105"/>
      <c r="CXA5" s="105"/>
      <c r="CXB5" s="105"/>
      <c r="CXC5" s="105"/>
      <c r="CXD5" s="105"/>
      <c r="CXE5" s="105"/>
      <c r="CXF5" s="105"/>
      <c r="CXG5" s="105"/>
      <c r="CXH5" s="105"/>
      <c r="CXI5" s="105"/>
      <c r="CXJ5" s="105"/>
      <c r="CXK5" s="105"/>
      <c r="CXL5" s="105"/>
      <c r="CXM5" s="105"/>
      <c r="CXN5" s="105"/>
      <c r="CXO5" s="105"/>
      <c r="CXP5" s="105"/>
      <c r="CXQ5" s="105"/>
      <c r="CXR5" s="105"/>
      <c r="CXS5" s="105"/>
      <c r="CXT5" s="105"/>
      <c r="CXU5" s="105"/>
      <c r="CXV5" s="105"/>
      <c r="CXW5" s="105"/>
      <c r="CXX5" s="105"/>
      <c r="CXY5" s="105"/>
      <c r="CXZ5" s="105"/>
      <c r="CYA5" s="105"/>
      <c r="CYB5" s="105"/>
      <c r="CYC5" s="105"/>
      <c r="CYD5" s="105"/>
      <c r="CYE5" s="105"/>
      <c r="CYF5" s="105"/>
      <c r="CYG5" s="105"/>
      <c r="CYH5" s="105"/>
      <c r="CYI5" s="105"/>
      <c r="CYJ5" s="105"/>
      <c r="CYK5" s="105"/>
      <c r="CYL5" s="105"/>
      <c r="CYM5" s="105"/>
      <c r="CYN5" s="105"/>
      <c r="CYO5" s="105"/>
      <c r="CYP5" s="105"/>
      <c r="CYQ5" s="105"/>
      <c r="CYR5" s="105"/>
      <c r="CYS5" s="105"/>
      <c r="CYT5" s="105"/>
      <c r="CYU5" s="105"/>
      <c r="CYV5" s="105"/>
      <c r="CYW5" s="105"/>
      <c r="CYX5" s="105"/>
      <c r="CYY5" s="105"/>
      <c r="CYZ5" s="105"/>
      <c r="CZA5" s="105"/>
      <c r="CZB5" s="105"/>
      <c r="CZC5" s="105"/>
      <c r="CZD5" s="105"/>
      <c r="CZE5" s="105"/>
      <c r="CZF5" s="105"/>
      <c r="CZG5" s="105"/>
      <c r="CZH5" s="105"/>
      <c r="CZI5" s="105"/>
      <c r="CZJ5" s="105"/>
      <c r="CZK5" s="105"/>
      <c r="CZL5" s="105"/>
      <c r="CZM5" s="105"/>
      <c r="CZN5" s="105"/>
      <c r="CZO5" s="105"/>
      <c r="CZP5" s="105"/>
      <c r="CZQ5" s="105"/>
      <c r="CZR5" s="105"/>
      <c r="CZS5" s="105"/>
      <c r="CZT5" s="105"/>
      <c r="CZU5" s="105"/>
      <c r="CZV5" s="105"/>
      <c r="CZW5" s="105"/>
      <c r="CZX5" s="105"/>
      <c r="CZY5" s="105"/>
      <c r="CZZ5" s="105"/>
      <c r="DAA5" s="105"/>
      <c r="DAB5" s="105"/>
      <c r="DAC5" s="105"/>
      <c r="DAD5" s="105"/>
      <c r="DAE5" s="105"/>
      <c r="DAF5" s="105"/>
      <c r="DAG5" s="105"/>
      <c r="DAH5" s="105"/>
      <c r="DAI5" s="105"/>
      <c r="DAJ5" s="105"/>
      <c r="DAK5" s="105"/>
      <c r="DAL5" s="105"/>
      <c r="DAM5" s="105"/>
      <c r="DAN5" s="105"/>
      <c r="DAO5" s="105"/>
      <c r="DAP5" s="105"/>
      <c r="DAQ5" s="105"/>
      <c r="DAR5" s="105"/>
      <c r="DAS5" s="105"/>
      <c r="DAX5" s="105"/>
      <c r="DAY5" s="105"/>
      <c r="DAZ5" s="105"/>
      <c r="DBA5" s="105"/>
      <c r="DBB5" s="105"/>
      <c r="DBC5" s="105"/>
      <c r="DBD5" s="105"/>
      <c r="DBE5" s="105"/>
      <c r="DBF5" s="105"/>
      <c r="DBG5" s="105"/>
      <c r="DBH5" s="105"/>
      <c r="DCZ5" s="105"/>
      <c r="DDA5" s="105"/>
      <c r="DDB5" s="105"/>
      <c r="DDC5" s="105"/>
      <c r="DDD5" s="105"/>
      <c r="DDE5" s="105"/>
      <c r="DDF5" s="105"/>
      <c r="DDG5" s="105"/>
      <c r="DDH5" s="105"/>
      <c r="DDI5" s="105"/>
      <c r="DDJ5" s="105"/>
      <c r="DDK5" s="105"/>
      <c r="DDL5" s="105"/>
      <c r="DDM5" s="105"/>
      <c r="DDN5" s="105"/>
      <c r="DDO5" s="105"/>
      <c r="DDP5" s="105"/>
      <c r="DDQ5" s="105"/>
      <c r="DDR5" s="105"/>
      <c r="DDS5" s="105"/>
      <c r="DDT5" s="105"/>
      <c r="DDU5" s="105"/>
      <c r="DDV5" s="105"/>
      <c r="DDW5" s="105"/>
      <c r="DDX5" s="105"/>
      <c r="DDY5" s="105"/>
      <c r="DDZ5" s="105"/>
      <c r="DEA5" s="105"/>
      <c r="DEB5" s="105"/>
      <c r="DEC5" s="105"/>
      <c r="DED5" s="105"/>
      <c r="DEE5" s="105"/>
      <c r="DEF5" s="105"/>
      <c r="DEG5" s="105"/>
      <c r="DEH5" s="105"/>
      <c r="DEI5" s="105"/>
      <c r="DEJ5" s="105"/>
      <c r="DEK5" s="105"/>
      <c r="DEL5" s="105"/>
      <c r="DEM5" s="105"/>
      <c r="DEN5" s="105"/>
      <c r="DEO5" s="105"/>
      <c r="DEP5" s="105"/>
      <c r="DEQ5" s="105"/>
      <c r="DER5" s="105"/>
      <c r="DES5" s="105"/>
      <c r="DET5" s="105"/>
      <c r="DEU5" s="105"/>
      <c r="DEV5" s="105"/>
      <c r="DEW5" s="105"/>
      <c r="DEX5" s="105"/>
      <c r="DEY5" s="105"/>
      <c r="DEZ5" s="105"/>
      <c r="DFA5" s="105"/>
      <c r="DFB5" s="105"/>
      <c r="DFC5" s="105"/>
      <c r="DFD5" s="105"/>
      <c r="DFE5" s="105"/>
      <c r="DFF5" s="105"/>
      <c r="DFG5" s="105"/>
      <c r="DFH5" s="105"/>
      <c r="DFI5" s="105"/>
      <c r="DFJ5" s="105"/>
      <c r="DFK5" s="105"/>
      <c r="DFL5" s="105"/>
      <c r="DFM5" s="105"/>
      <c r="DFN5" s="105"/>
      <c r="DFO5" s="105"/>
      <c r="DFP5" s="105"/>
      <c r="DFQ5" s="105"/>
      <c r="DFR5" s="105"/>
      <c r="DFS5" s="105"/>
      <c r="DFT5" s="105"/>
      <c r="DFU5" s="105"/>
      <c r="DFV5" s="105"/>
      <c r="DFW5" s="105"/>
      <c r="DFX5" s="105"/>
      <c r="DFY5" s="105"/>
      <c r="DFZ5" s="105"/>
      <c r="DGA5" s="105"/>
      <c r="DGB5" s="105"/>
      <c r="DGC5" s="105"/>
      <c r="DGD5" s="105"/>
      <c r="DGE5" s="105"/>
      <c r="DGF5" s="105"/>
      <c r="DGG5" s="105"/>
      <c r="DGH5" s="105"/>
      <c r="DGI5" s="105"/>
      <c r="DGJ5" s="105"/>
      <c r="DGK5" s="105"/>
      <c r="DGL5" s="105"/>
      <c r="DGM5" s="105"/>
      <c r="DGN5" s="105"/>
      <c r="DGO5" s="105"/>
      <c r="DGP5" s="105"/>
      <c r="DGQ5" s="105"/>
      <c r="DGR5" s="105"/>
      <c r="DGS5" s="105"/>
      <c r="DGT5" s="105"/>
      <c r="DGU5" s="105"/>
      <c r="DGV5" s="105"/>
      <c r="DGW5" s="105"/>
      <c r="DGX5" s="105"/>
      <c r="DGY5" s="105"/>
      <c r="DGZ5" s="105"/>
      <c r="DHA5" s="105"/>
      <c r="DHB5" s="105"/>
      <c r="DHC5" s="105"/>
      <c r="DHD5" s="105"/>
      <c r="DHE5" s="105"/>
      <c r="DHF5" s="105"/>
      <c r="DHG5" s="105"/>
      <c r="DHH5" s="105"/>
      <c r="DHI5" s="105"/>
      <c r="DHJ5" s="105"/>
      <c r="DHK5" s="105"/>
      <c r="DHL5" s="105"/>
      <c r="DHM5" s="105"/>
      <c r="DHN5" s="105"/>
      <c r="DHO5" s="105"/>
      <c r="DHP5" s="105"/>
      <c r="DHQ5" s="105"/>
      <c r="DHR5" s="105"/>
      <c r="DHS5" s="105"/>
      <c r="DHT5" s="105"/>
      <c r="DHU5" s="105"/>
      <c r="DHV5" s="105"/>
      <c r="DHW5" s="105"/>
      <c r="DHX5" s="105"/>
      <c r="DHY5" s="105"/>
      <c r="DHZ5" s="105"/>
      <c r="DIA5" s="105"/>
      <c r="DIB5" s="105"/>
      <c r="DIC5" s="105"/>
      <c r="DID5" s="105"/>
      <c r="DIE5" s="105"/>
      <c r="DIF5" s="105"/>
      <c r="DIG5" s="105"/>
      <c r="DIH5" s="105"/>
      <c r="DII5" s="105"/>
      <c r="DIJ5" s="105"/>
      <c r="DIK5" s="105"/>
      <c r="DIL5" s="105"/>
      <c r="DIM5" s="105"/>
      <c r="DIN5" s="105"/>
      <c r="DIO5" s="105"/>
      <c r="DIP5" s="105"/>
      <c r="DIQ5" s="105"/>
      <c r="DIR5" s="105"/>
      <c r="DIS5" s="105"/>
      <c r="DIT5" s="105"/>
      <c r="DIU5" s="105"/>
      <c r="DIV5" s="105"/>
      <c r="DIW5" s="105"/>
      <c r="DIX5" s="105"/>
      <c r="DIY5" s="105"/>
      <c r="DIZ5" s="105"/>
      <c r="DJA5" s="105"/>
      <c r="DJB5" s="105"/>
      <c r="DJC5" s="105"/>
      <c r="DJD5" s="105"/>
      <c r="DJE5" s="105"/>
      <c r="DJF5" s="105"/>
      <c r="DJG5" s="105"/>
      <c r="DJH5" s="105"/>
      <c r="DJI5" s="105"/>
      <c r="DJJ5" s="105"/>
      <c r="DJK5" s="105"/>
      <c r="DJL5" s="105"/>
      <c r="DJM5" s="105"/>
      <c r="DJN5" s="105"/>
      <c r="DJO5" s="105"/>
      <c r="DJP5" s="105"/>
      <c r="DJQ5" s="105"/>
      <c r="DJR5" s="105"/>
      <c r="DJS5" s="105"/>
      <c r="DJT5" s="105"/>
      <c r="DJU5" s="105"/>
      <c r="DJV5" s="105"/>
      <c r="DJW5" s="105"/>
      <c r="DJX5" s="105"/>
      <c r="DJY5" s="105"/>
      <c r="DJZ5" s="105"/>
      <c r="DKA5" s="105"/>
      <c r="DKB5" s="105"/>
      <c r="DKC5" s="105"/>
      <c r="DKD5" s="105"/>
      <c r="DKE5" s="105"/>
      <c r="DKF5" s="105"/>
      <c r="DKG5" s="105"/>
      <c r="DKH5" s="105"/>
      <c r="DKI5" s="105"/>
      <c r="DKJ5" s="105"/>
      <c r="DKK5" s="105"/>
      <c r="DKL5" s="105"/>
      <c r="DKM5" s="105"/>
      <c r="DKN5" s="105"/>
      <c r="DKO5" s="105"/>
      <c r="DKT5" s="105"/>
      <c r="DKU5" s="105"/>
      <c r="DKV5" s="105"/>
      <c r="DKW5" s="105"/>
      <c r="DKX5" s="105"/>
      <c r="DKY5" s="105"/>
      <c r="DKZ5" s="105"/>
      <c r="DLA5" s="105"/>
      <c r="DLB5" s="105"/>
      <c r="DLC5" s="105"/>
      <c r="DLD5" s="105"/>
      <c r="DMV5" s="105"/>
      <c r="DMW5" s="105"/>
      <c r="DMX5" s="105"/>
      <c r="DMY5" s="105"/>
      <c r="DMZ5" s="105"/>
      <c r="DNA5" s="105"/>
      <c r="DNB5" s="105"/>
      <c r="DNC5" s="105"/>
      <c r="DND5" s="105"/>
      <c r="DNE5" s="105"/>
      <c r="DNF5" s="105"/>
      <c r="DNG5" s="105"/>
      <c r="DNH5" s="105"/>
      <c r="DNI5" s="105"/>
      <c r="DNJ5" s="105"/>
      <c r="DNK5" s="105"/>
      <c r="DNL5" s="105"/>
      <c r="DNM5" s="105"/>
      <c r="DNN5" s="105"/>
      <c r="DNO5" s="105"/>
      <c r="DNP5" s="105"/>
      <c r="DNQ5" s="105"/>
      <c r="DNR5" s="105"/>
      <c r="DNS5" s="105"/>
      <c r="DNT5" s="105"/>
      <c r="DNU5" s="105"/>
      <c r="DNV5" s="105"/>
      <c r="DNW5" s="105"/>
      <c r="DNX5" s="105"/>
      <c r="DNY5" s="105"/>
      <c r="DNZ5" s="105"/>
      <c r="DOA5" s="105"/>
      <c r="DOB5" s="105"/>
      <c r="DOC5" s="105"/>
      <c r="DOD5" s="105"/>
      <c r="DOE5" s="105"/>
      <c r="DOF5" s="105"/>
      <c r="DOG5" s="105"/>
      <c r="DOH5" s="105"/>
      <c r="DOI5" s="105"/>
      <c r="DOJ5" s="105"/>
      <c r="DOK5" s="105"/>
      <c r="DOL5" s="105"/>
      <c r="DOM5" s="105"/>
      <c r="DON5" s="105"/>
      <c r="DOO5" s="105"/>
      <c r="DOP5" s="105"/>
      <c r="DOQ5" s="105"/>
      <c r="DOR5" s="105"/>
      <c r="DOS5" s="105"/>
      <c r="DOT5" s="105"/>
      <c r="DOU5" s="105"/>
      <c r="DOV5" s="105"/>
      <c r="DOW5" s="105"/>
      <c r="DOX5" s="105"/>
      <c r="DOY5" s="105"/>
      <c r="DOZ5" s="105"/>
      <c r="DPA5" s="105"/>
      <c r="DPB5" s="105"/>
      <c r="DPC5" s="105"/>
      <c r="DPD5" s="105"/>
      <c r="DPE5" s="105"/>
      <c r="DPF5" s="105"/>
      <c r="DPG5" s="105"/>
      <c r="DPH5" s="105"/>
      <c r="DPI5" s="105"/>
      <c r="DPJ5" s="105"/>
      <c r="DPK5" s="105"/>
      <c r="DPL5" s="105"/>
      <c r="DPM5" s="105"/>
      <c r="DPN5" s="105"/>
      <c r="DPO5" s="105"/>
      <c r="DPP5" s="105"/>
      <c r="DPQ5" s="105"/>
      <c r="DPR5" s="105"/>
      <c r="DPS5" s="105"/>
      <c r="DPT5" s="105"/>
      <c r="DPU5" s="105"/>
      <c r="DPV5" s="105"/>
      <c r="DPW5" s="105"/>
      <c r="DPX5" s="105"/>
      <c r="DPY5" s="105"/>
      <c r="DPZ5" s="105"/>
      <c r="DQA5" s="105"/>
      <c r="DQB5" s="105"/>
      <c r="DQC5" s="105"/>
      <c r="DQD5" s="105"/>
      <c r="DQE5" s="105"/>
      <c r="DQF5" s="105"/>
      <c r="DQG5" s="105"/>
      <c r="DQH5" s="105"/>
      <c r="DQI5" s="105"/>
      <c r="DQJ5" s="105"/>
      <c r="DQK5" s="105"/>
      <c r="DQL5" s="105"/>
      <c r="DQM5" s="105"/>
      <c r="DQN5" s="105"/>
      <c r="DQO5" s="105"/>
      <c r="DQP5" s="105"/>
      <c r="DQQ5" s="105"/>
      <c r="DQR5" s="105"/>
      <c r="DQS5" s="105"/>
      <c r="DQT5" s="105"/>
      <c r="DQU5" s="105"/>
      <c r="DQV5" s="105"/>
      <c r="DQW5" s="105"/>
      <c r="DQX5" s="105"/>
      <c r="DQY5" s="105"/>
      <c r="DQZ5" s="105"/>
      <c r="DRA5" s="105"/>
      <c r="DRB5" s="105"/>
      <c r="DRC5" s="105"/>
      <c r="DRD5" s="105"/>
      <c r="DRE5" s="105"/>
      <c r="DRF5" s="105"/>
      <c r="DRG5" s="105"/>
      <c r="DRH5" s="105"/>
      <c r="DRI5" s="105"/>
      <c r="DRJ5" s="105"/>
      <c r="DRK5" s="105"/>
      <c r="DRL5" s="105"/>
      <c r="DRM5" s="105"/>
      <c r="DRN5" s="105"/>
      <c r="DRO5" s="105"/>
      <c r="DRP5" s="105"/>
      <c r="DRQ5" s="105"/>
      <c r="DRR5" s="105"/>
      <c r="DRS5" s="105"/>
      <c r="DRT5" s="105"/>
      <c r="DRU5" s="105"/>
      <c r="DRV5" s="105"/>
      <c r="DRW5" s="105"/>
      <c r="DRX5" s="105"/>
      <c r="DRY5" s="105"/>
      <c r="DRZ5" s="105"/>
      <c r="DSA5" s="105"/>
      <c r="DSB5" s="105"/>
      <c r="DSC5" s="105"/>
      <c r="DSD5" s="105"/>
      <c r="DSE5" s="105"/>
      <c r="DSF5" s="105"/>
      <c r="DSG5" s="105"/>
      <c r="DSH5" s="105"/>
      <c r="DSI5" s="105"/>
      <c r="DSJ5" s="105"/>
      <c r="DSK5" s="105"/>
      <c r="DSL5" s="105"/>
      <c r="DSM5" s="105"/>
      <c r="DSN5" s="105"/>
      <c r="DSO5" s="105"/>
      <c r="DSP5" s="105"/>
      <c r="DSQ5" s="105"/>
      <c r="DSR5" s="105"/>
      <c r="DSS5" s="105"/>
      <c r="DST5" s="105"/>
      <c r="DSU5" s="105"/>
      <c r="DSV5" s="105"/>
      <c r="DSW5" s="105"/>
      <c r="DSX5" s="105"/>
      <c r="DSY5" s="105"/>
      <c r="DSZ5" s="105"/>
      <c r="DTA5" s="105"/>
      <c r="DTB5" s="105"/>
      <c r="DTC5" s="105"/>
      <c r="DTD5" s="105"/>
      <c r="DTE5" s="105"/>
      <c r="DTF5" s="105"/>
      <c r="DTG5" s="105"/>
      <c r="DTH5" s="105"/>
      <c r="DTI5" s="105"/>
      <c r="DTJ5" s="105"/>
      <c r="DTK5" s="105"/>
      <c r="DTL5" s="105"/>
      <c r="DTM5" s="105"/>
      <c r="DTN5" s="105"/>
      <c r="DTO5" s="105"/>
      <c r="DTP5" s="105"/>
      <c r="DTQ5" s="105"/>
      <c r="DTR5" s="105"/>
      <c r="DTS5" s="105"/>
      <c r="DTT5" s="105"/>
      <c r="DTU5" s="105"/>
      <c r="DTV5" s="105"/>
      <c r="DTW5" s="105"/>
      <c r="DTX5" s="105"/>
      <c r="DTY5" s="105"/>
      <c r="DTZ5" s="105"/>
      <c r="DUA5" s="105"/>
      <c r="DUB5" s="105"/>
      <c r="DUC5" s="105"/>
      <c r="DUD5" s="105"/>
      <c r="DUE5" s="105"/>
      <c r="DUF5" s="105"/>
      <c r="DUG5" s="105"/>
      <c r="DUH5" s="105"/>
      <c r="DUI5" s="105"/>
      <c r="DUJ5" s="105"/>
      <c r="DUK5" s="105"/>
      <c r="DUP5" s="105"/>
      <c r="DUQ5" s="105"/>
      <c r="DUR5" s="105"/>
      <c r="DUS5" s="105"/>
      <c r="DUT5" s="105"/>
      <c r="DUU5" s="105"/>
      <c r="DUV5" s="105"/>
      <c r="DUW5" s="105"/>
      <c r="DUX5" s="105"/>
      <c r="DUY5" s="105"/>
      <c r="DUZ5" s="105"/>
      <c r="DWR5" s="105"/>
      <c r="DWS5" s="105"/>
      <c r="DWT5" s="105"/>
      <c r="DWU5" s="105"/>
      <c r="DWV5" s="105"/>
      <c r="DWW5" s="105"/>
      <c r="DWX5" s="105"/>
      <c r="DWY5" s="105"/>
      <c r="DWZ5" s="105"/>
      <c r="DXA5" s="105"/>
      <c r="DXB5" s="105"/>
      <c r="DXC5" s="105"/>
      <c r="DXD5" s="105"/>
      <c r="DXE5" s="105"/>
      <c r="DXF5" s="105"/>
      <c r="DXG5" s="105"/>
      <c r="DXH5" s="105"/>
      <c r="DXI5" s="105"/>
      <c r="DXJ5" s="105"/>
      <c r="DXK5" s="105"/>
      <c r="DXL5" s="105"/>
      <c r="DXM5" s="105"/>
      <c r="DXN5" s="105"/>
      <c r="DXO5" s="105"/>
      <c r="DXP5" s="105"/>
      <c r="DXQ5" s="105"/>
      <c r="DXR5" s="105"/>
      <c r="DXS5" s="105"/>
      <c r="DXT5" s="105"/>
      <c r="DXU5" s="105"/>
      <c r="DXV5" s="105"/>
      <c r="DXW5" s="105"/>
      <c r="DXX5" s="105"/>
      <c r="DXY5" s="105"/>
      <c r="DXZ5" s="105"/>
      <c r="DYA5" s="105"/>
      <c r="DYB5" s="105"/>
      <c r="DYC5" s="105"/>
      <c r="DYD5" s="105"/>
      <c r="DYE5" s="105"/>
      <c r="DYF5" s="105"/>
      <c r="DYG5" s="105"/>
      <c r="DYH5" s="105"/>
      <c r="DYI5" s="105"/>
      <c r="DYJ5" s="105"/>
      <c r="DYK5" s="105"/>
      <c r="DYL5" s="105"/>
      <c r="DYM5" s="105"/>
      <c r="DYN5" s="105"/>
      <c r="DYO5" s="105"/>
      <c r="DYP5" s="105"/>
      <c r="DYQ5" s="105"/>
      <c r="DYR5" s="105"/>
      <c r="DYS5" s="105"/>
      <c r="DYT5" s="105"/>
      <c r="DYU5" s="105"/>
      <c r="DYV5" s="105"/>
      <c r="DYW5" s="105"/>
      <c r="DYX5" s="105"/>
      <c r="DYY5" s="105"/>
      <c r="DYZ5" s="105"/>
      <c r="DZA5" s="105"/>
      <c r="DZB5" s="105"/>
      <c r="DZC5" s="105"/>
      <c r="DZD5" s="105"/>
      <c r="DZE5" s="105"/>
      <c r="DZF5" s="105"/>
      <c r="DZG5" s="105"/>
      <c r="DZH5" s="105"/>
      <c r="DZI5" s="105"/>
      <c r="DZJ5" s="105"/>
      <c r="DZK5" s="105"/>
      <c r="DZL5" s="105"/>
      <c r="DZM5" s="105"/>
      <c r="DZN5" s="105"/>
      <c r="DZO5" s="105"/>
      <c r="DZP5" s="105"/>
      <c r="DZQ5" s="105"/>
      <c r="DZR5" s="105"/>
      <c r="DZS5" s="105"/>
      <c r="DZT5" s="105"/>
      <c r="DZU5" s="105"/>
      <c r="DZV5" s="105"/>
      <c r="DZW5" s="105"/>
      <c r="DZX5" s="105"/>
      <c r="DZY5" s="105"/>
      <c r="DZZ5" s="105"/>
      <c r="EAA5" s="105"/>
      <c r="EAB5" s="105"/>
      <c r="EAC5" s="105"/>
      <c r="EAD5" s="105"/>
      <c r="EAE5" s="105"/>
      <c r="EAF5" s="105"/>
      <c r="EAG5" s="105"/>
      <c r="EAH5" s="105"/>
      <c r="EAI5" s="105"/>
      <c r="EAJ5" s="105"/>
      <c r="EAK5" s="105"/>
      <c r="EAL5" s="105"/>
      <c r="EAM5" s="105"/>
      <c r="EAN5" s="105"/>
      <c r="EAO5" s="105"/>
      <c r="EAP5" s="105"/>
      <c r="EAQ5" s="105"/>
      <c r="EAR5" s="105"/>
      <c r="EAS5" s="105"/>
      <c r="EAT5" s="105"/>
      <c r="EAU5" s="105"/>
      <c r="EAV5" s="105"/>
      <c r="EAW5" s="105"/>
      <c r="EAX5" s="105"/>
      <c r="EAY5" s="105"/>
      <c r="EAZ5" s="105"/>
      <c r="EBA5" s="105"/>
      <c r="EBB5" s="105"/>
      <c r="EBC5" s="105"/>
      <c r="EBD5" s="105"/>
      <c r="EBE5" s="105"/>
      <c r="EBF5" s="105"/>
      <c r="EBG5" s="105"/>
      <c r="EBH5" s="105"/>
      <c r="EBI5" s="105"/>
      <c r="EBJ5" s="105"/>
      <c r="EBK5" s="105"/>
      <c r="EBL5" s="105"/>
      <c r="EBM5" s="105"/>
      <c r="EBN5" s="105"/>
      <c r="EBO5" s="105"/>
      <c r="EBP5" s="105"/>
      <c r="EBQ5" s="105"/>
      <c r="EBR5" s="105"/>
      <c r="EBS5" s="105"/>
      <c r="EBT5" s="105"/>
      <c r="EBU5" s="105"/>
      <c r="EBV5" s="105"/>
      <c r="EBW5" s="105"/>
      <c r="EBX5" s="105"/>
      <c r="EBY5" s="105"/>
      <c r="EBZ5" s="105"/>
      <c r="ECA5" s="105"/>
      <c r="ECB5" s="105"/>
      <c r="ECC5" s="105"/>
      <c r="ECD5" s="105"/>
      <c r="ECE5" s="105"/>
      <c r="ECF5" s="105"/>
      <c r="ECG5" s="105"/>
      <c r="ECH5" s="105"/>
      <c r="ECI5" s="105"/>
      <c r="ECJ5" s="105"/>
      <c r="ECK5" s="105"/>
      <c r="ECL5" s="105"/>
      <c r="ECM5" s="105"/>
      <c r="ECN5" s="105"/>
      <c r="ECO5" s="105"/>
      <c r="ECP5" s="105"/>
      <c r="ECQ5" s="105"/>
      <c r="ECR5" s="105"/>
      <c r="ECS5" s="105"/>
      <c r="ECT5" s="105"/>
      <c r="ECU5" s="105"/>
      <c r="ECV5" s="105"/>
      <c r="ECW5" s="105"/>
      <c r="ECX5" s="105"/>
      <c r="ECY5" s="105"/>
      <c r="ECZ5" s="105"/>
      <c r="EDA5" s="105"/>
      <c r="EDB5" s="105"/>
      <c r="EDC5" s="105"/>
      <c r="EDD5" s="105"/>
      <c r="EDE5" s="105"/>
      <c r="EDF5" s="105"/>
      <c r="EDG5" s="105"/>
      <c r="EDH5" s="105"/>
      <c r="EDI5" s="105"/>
      <c r="EDJ5" s="105"/>
      <c r="EDK5" s="105"/>
      <c r="EDL5" s="105"/>
      <c r="EDM5" s="105"/>
      <c r="EDN5" s="105"/>
      <c r="EDO5" s="105"/>
      <c r="EDP5" s="105"/>
      <c r="EDQ5" s="105"/>
      <c r="EDR5" s="105"/>
      <c r="EDS5" s="105"/>
      <c r="EDT5" s="105"/>
      <c r="EDU5" s="105"/>
      <c r="EDV5" s="105"/>
      <c r="EDW5" s="105"/>
      <c r="EDX5" s="105"/>
      <c r="EDY5" s="105"/>
      <c r="EDZ5" s="105"/>
      <c r="EEA5" s="105"/>
      <c r="EEB5" s="105"/>
      <c r="EEC5" s="105"/>
      <c r="EED5" s="105"/>
      <c r="EEE5" s="105"/>
      <c r="EEF5" s="105"/>
      <c r="EEG5" s="105"/>
      <c r="EEL5" s="105"/>
      <c r="EEM5" s="105"/>
      <c r="EEN5" s="105"/>
      <c r="EEO5" s="105"/>
      <c r="EEP5" s="105"/>
      <c r="EEQ5" s="105"/>
      <c r="EER5" s="105"/>
      <c r="EES5" s="105"/>
      <c r="EET5" s="105"/>
      <c r="EEU5" s="105"/>
      <c r="EEV5" s="105"/>
      <c r="EGN5" s="105"/>
      <c r="EGO5" s="105"/>
      <c r="EGP5" s="105"/>
      <c r="EGQ5" s="105"/>
      <c r="EGR5" s="105"/>
      <c r="EGS5" s="105"/>
      <c r="EGT5" s="105"/>
      <c r="EGU5" s="105"/>
      <c r="EGV5" s="105"/>
      <c r="EGW5" s="105"/>
      <c r="EGX5" s="105"/>
      <c r="EGY5" s="105"/>
      <c r="EGZ5" s="105"/>
      <c r="EHA5" s="105"/>
      <c r="EHB5" s="105"/>
      <c r="EHC5" s="105"/>
      <c r="EHD5" s="105"/>
      <c r="EHE5" s="105"/>
      <c r="EHF5" s="105"/>
      <c r="EHG5" s="105"/>
      <c r="EHH5" s="105"/>
      <c r="EHI5" s="105"/>
      <c r="EHJ5" s="105"/>
      <c r="EHK5" s="105"/>
      <c r="EHL5" s="105"/>
      <c r="EHM5" s="105"/>
      <c r="EHN5" s="105"/>
      <c r="EHO5" s="105"/>
      <c r="EHP5" s="105"/>
      <c r="EHQ5" s="105"/>
      <c r="EHR5" s="105"/>
      <c r="EHS5" s="105"/>
      <c r="EHT5" s="105"/>
      <c r="EHU5" s="105"/>
      <c r="EHV5" s="105"/>
      <c r="EHW5" s="105"/>
      <c r="EHX5" s="105"/>
      <c r="EHY5" s="105"/>
      <c r="EHZ5" s="105"/>
      <c r="EIA5" s="105"/>
      <c r="EIB5" s="105"/>
      <c r="EIC5" s="105"/>
      <c r="EID5" s="105"/>
      <c r="EIE5" s="105"/>
      <c r="EIF5" s="105"/>
      <c r="EIG5" s="105"/>
      <c r="EIH5" s="105"/>
      <c r="EII5" s="105"/>
      <c r="EIJ5" s="105"/>
      <c r="EIK5" s="105"/>
      <c r="EIL5" s="105"/>
      <c r="EIM5" s="105"/>
      <c r="EIN5" s="105"/>
      <c r="EIO5" s="105"/>
      <c r="EIP5" s="105"/>
      <c r="EIQ5" s="105"/>
      <c r="EIR5" s="105"/>
      <c r="EIS5" s="105"/>
      <c r="EIT5" s="105"/>
      <c r="EIU5" s="105"/>
      <c r="EIV5" s="105"/>
      <c r="EIW5" s="105"/>
      <c r="EIX5" s="105"/>
      <c r="EIY5" s="105"/>
      <c r="EIZ5" s="105"/>
      <c r="EJA5" s="105"/>
      <c r="EJB5" s="105"/>
      <c r="EJC5" s="105"/>
      <c r="EJD5" s="105"/>
      <c r="EJE5" s="105"/>
      <c r="EJF5" s="105"/>
      <c r="EJG5" s="105"/>
      <c r="EJH5" s="105"/>
      <c r="EJI5" s="105"/>
      <c r="EJJ5" s="105"/>
      <c r="EJK5" s="105"/>
      <c r="EJL5" s="105"/>
      <c r="EJM5" s="105"/>
      <c r="EJN5" s="105"/>
      <c r="EJO5" s="105"/>
      <c r="EJP5" s="105"/>
      <c r="EJQ5" s="105"/>
      <c r="EJR5" s="105"/>
      <c r="EJS5" s="105"/>
      <c r="EJT5" s="105"/>
      <c r="EJU5" s="105"/>
      <c r="EJV5" s="105"/>
      <c r="EJW5" s="105"/>
      <c r="EJX5" s="105"/>
      <c r="EJY5" s="105"/>
      <c r="EJZ5" s="105"/>
      <c r="EKA5" s="105"/>
      <c r="EKB5" s="105"/>
      <c r="EKC5" s="105"/>
      <c r="EKD5" s="105"/>
      <c r="EKE5" s="105"/>
      <c r="EKF5" s="105"/>
      <c r="EKG5" s="105"/>
      <c r="EKH5" s="105"/>
      <c r="EKI5" s="105"/>
      <c r="EKJ5" s="105"/>
      <c r="EKK5" s="105"/>
      <c r="EKL5" s="105"/>
      <c r="EKM5" s="105"/>
      <c r="EKN5" s="105"/>
      <c r="EKO5" s="105"/>
      <c r="EKP5" s="105"/>
      <c r="EKQ5" s="105"/>
      <c r="EKR5" s="105"/>
      <c r="EKS5" s="105"/>
      <c r="EKT5" s="105"/>
      <c r="EKU5" s="105"/>
      <c r="EKV5" s="105"/>
      <c r="EKW5" s="105"/>
      <c r="EKX5" s="105"/>
      <c r="EKY5" s="105"/>
      <c r="EKZ5" s="105"/>
      <c r="ELA5" s="105"/>
      <c r="ELB5" s="105"/>
      <c r="ELC5" s="105"/>
      <c r="ELD5" s="105"/>
      <c r="ELE5" s="105"/>
      <c r="ELF5" s="105"/>
      <c r="ELG5" s="105"/>
      <c r="ELH5" s="105"/>
      <c r="ELI5" s="105"/>
      <c r="ELJ5" s="105"/>
      <c r="ELK5" s="105"/>
      <c r="ELL5" s="105"/>
      <c r="ELM5" s="105"/>
      <c r="ELN5" s="105"/>
      <c r="ELO5" s="105"/>
      <c r="ELP5" s="105"/>
      <c r="ELQ5" s="105"/>
      <c r="ELR5" s="105"/>
      <c r="ELS5" s="105"/>
      <c r="ELT5" s="105"/>
      <c r="ELU5" s="105"/>
      <c r="ELV5" s="105"/>
      <c r="ELW5" s="105"/>
      <c r="ELX5" s="105"/>
      <c r="ELY5" s="105"/>
      <c r="ELZ5" s="105"/>
      <c r="EMA5" s="105"/>
      <c r="EMB5" s="105"/>
      <c r="EMC5" s="105"/>
      <c r="EMD5" s="105"/>
      <c r="EME5" s="105"/>
      <c r="EMF5" s="105"/>
      <c r="EMG5" s="105"/>
      <c r="EMH5" s="105"/>
      <c r="EMI5" s="105"/>
      <c r="EMJ5" s="105"/>
      <c r="EMK5" s="105"/>
      <c r="EML5" s="105"/>
      <c r="EMM5" s="105"/>
      <c r="EMN5" s="105"/>
      <c r="EMO5" s="105"/>
      <c r="EMP5" s="105"/>
      <c r="EMQ5" s="105"/>
      <c r="EMR5" s="105"/>
      <c r="EMS5" s="105"/>
      <c r="EMT5" s="105"/>
      <c r="EMU5" s="105"/>
      <c r="EMV5" s="105"/>
      <c r="EMW5" s="105"/>
      <c r="EMX5" s="105"/>
      <c r="EMY5" s="105"/>
      <c r="EMZ5" s="105"/>
      <c r="ENA5" s="105"/>
      <c r="ENB5" s="105"/>
      <c r="ENC5" s="105"/>
      <c r="END5" s="105"/>
      <c r="ENE5" s="105"/>
      <c r="ENF5" s="105"/>
      <c r="ENG5" s="105"/>
      <c r="ENH5" s="105"/>
      <c r="ENI5" s="105"/>
      <c r="ENJ5" s="105"/>
      <c r="ENK5" s="105"/>
      <c r="ENL5" s="105"/>
      <c r="ENM5" s="105"/>
      <c r="ENN5" s="105"/>
      <c r="ENO5" s="105"/>
      <c r="ENP5" s="105"/>
      <c r="ENQ5" s="105"/>
      <c r="ENR5" s="105"/>
      <c r="ENS5" s="105"/>
      <c r="ENT5" s="105"/>
      <c r="ENU5" s="105"/>
      <c r="ENV5" s="105"/>
      <c r="ENW5" s="105"/>
      <c r="ENX5" s="105"/>
      <c r="ENY5" s="105"/>
      <c r="ENZ5" s="105"/>
      <c r="EOA5" s="105"/>
      <c r="EOB5" s="105"/>
      <c r="EOC5" s="105"/>
      <c r="EOH5" s="105"/>
      <c r="EOI5" s="105"/>
      <c r="EOJ5" s="105"/>
      <c r="EOK5" s="105"/>
      <c r="EOL5" s="105"/>
      <c r="EOM5" s="105"/>
      <c r="EON5" s="105"/>
      <c r="EOO5" s="105"/>
      <c r="EOP5" s="105"/>
      <c r="EOQ5" s="105"/>
      <c r="EOR5" s="105"/>
      <c r="EQJ5" s="105"/>
      <c r="EQK5" s="105"/>
      <c r="EQL5" s="105"/>
      <c r="EQM5" s="105"/>
      <c r="EQN5" s="105"/>
      <c r="EQO5" s="105"/>
      <c r="EQP5" s="105"/>
      <c r="EQQ5" s="105"/>
      <c r="EQR5" s="105"/>
      <c r="EQS5" s="105"/>
      <c r="EQT5" s="105"/>
      <c r="EQU5" s="105"/>
      <c r="EQV5" s="105"/>
      <c r="EQW5" s="105"/>
      <c r="EQX5" s="105"/>
      <c r="EQY5" s="105"/>
      <c r="EQZ5" s="105"/>
      <c r="ERA5" s="105"/>
      <c r="ERB5" s="105"/>
      <c r="ERC5" s="105"/>
      <c r="ERD5" s="105"/>
      <c r="ERE5" s="105"/>
      <c r="ERF5" s="105"/>
      <c r="ERG5" s="105"/>
      <c r="ERH5" s="105"/>
      <c r="ERI5" s="105"/>
      <c r="ERJ5" s="105"/>
      <c r="ERK5" s="105"/>
      <c r="ERL5" s="105"/>
      <c r="ERM5" s="105"/>
      <c r="ERN5" s="105"/>
      <c r="ERO5" s="105"/>
      <c r="ERP5" s="105"/>
      <c r="ERQ5" s="105"/>
      <c r="ERR5" s="105"/>
      <c r="ERS5" s="105"/>
      <c r="ERT5" s="105"/>
      <c r="ERU5" s="105"/>
      <c r="ERV5" s="105"/>
      <c r="ERW5" s="105"/>
      <c r="ERX5" s="105"/>
      <c r="ERY5" s="105"/>
      <c r="ERZ5" s="105"/>
      <c r="ESA5" s="105"/>
      <c r="ESB5" s="105"/>
      <c r="ESC5" s="105"/>
      <c r="ESD5" s="105"/>
      <c r="ESE5" s="105"/>
      <c r="ESF5" s="105"/>
      <c r="ESG5" s="105"/>
      <c r="ESH5" s="105"/>
      <c r="ESI5" s="105"/>
      <c r="ESJ5" s="105"/>
      <c r="ESK5" s="105"/>
      <c r="ESL5" s="105"/>
      <c r="ESM5" s="105"/>
      <c r="ESN5" s="105"/>
      <c r="ESO5" s="105"/>
      <c r="ESP5" s="105"/>
      <c r="ESQ5" s="105"/>
      <c r="ESR5" s="105"/>
      <c r="ESS5" s="105"/>
      <c r="EST5" s="105"/>
      <c r="ESU5" s="105"/>
      <c r="ESV5" s="105"/>
      <c r="ESW5" s="105"/>
      <c r="ESX5" s="105"/>
      <c r="ESY5" s="105"/>
      <c r="ESZ5" s="105"/>
      <c r="ETA5" s="105"/>
      <c r="ETB5" s="105"/>
      <c r="ETC5" s="105"/>
      <c r="ETD5" s="105"/>
      <c r="ETE5" s="105"/>
      <c r="ETF5" s="105"/>
      <c r="ETG5" s="105"/>
      <c r="ETH5" s="105"/>
      <c r="ETI5" s="105"/>
      <c r="ETJ5" s="105"/>
      <c r="ETK5" s="105"/>
      <c r="ETL5" s="105"/>
      <c r="ETM5" s="105"/>
      <c r="ETN5" s="105"/>
      <c r="ETO5" s="105"/>
      <c r="ETP5" s="105"/>
      <c r="ETQ5" s="105"/>
      <c r="ETR5" s="105"/>
      <c r="ETS5" s="105"/>
      <c r="ETT5" s="105"/>
      <c r="ETU5" s="105"/>
      <c r="ETV5" s="105"/>
      <c r="ETW5" s="105"/>
      <c r="ETX5" s="105"/>
      <c r="ETY5" s="105"/>
      <c r="ETZ5" s="105"/>
      <c r="EUA5" s="105"/>
      <c r="EUB5" s="105"/>
      <c r="EUC5" s="105"/>
      <c r="EUD5" s="105"/>
      <c r="EUE5" s="105"/>
      <c r="EUF5" s="105"/>
      <c r="EUG5" s="105"/>
      <c r="EUH5" s="105"/>
      <c r="EUI5" s="105"/>
      <c r="EUJ5" s="105"/>
      <c r="EUK5" s="105"/>
      <c r="EUL5" s="105"/>
      <c r="EUM5" s="105"/>
      <c r="EUN5" s="105"/>
      <c r="EUO5" s="105"/>
      <c r="EUP5" s="105"/>
      <c r="EUQ5" s="105"/>
      <c r="EUR5" s="105"/>
      <c r="EUS5" s="105"/>
      <c r="EUT5" s="105"/>
      <c r="EUU5" s="105"/>
      <c r="EUV5" s="105"/>
      <c r="EUW5" s="105"/>
      <c r="EUX5" s="105"/>
      <c r="EUY5" s="105"/>
      <c r="EUZ5" s="105"/>
      <c r="EVA5" s="105"/>
      <c r="EVB5" s="105"/>
      <c r="EVC5" s="105"/>
      <c r="EVD5" s="105"/>
      <c r="EVE5" s="105"/>
      <c r="EVF5" s="105"/>
      <c r="EVG5" s="105"/>
      <c r="EVH5" s="105"/>
      <c r="EVI5" s="105"/>
      <c r="EVJ5" s="105"/>
      <c r="EVK5" s="105"/>
      <c r="EVL5" s="105"/>
      <c r="EVM5" s="105"/>
      <c r="EVN5" s="105"/>
      <c r="EVO5" s="105"/>
      <c r="EVP5" s="105"/>
      <c r="EVQ5" s="105"/>
      <c r="EVR5" s="105"/>
      <c r="EVS5" s="105"/>
      <c r="EVT5" s="105"/>
      <c r="EVU5" s="105"/>
      <c r="EVV5" s="105"/>
      <c r="EVW5" s="105"/>
      <c r="EVX5" s="105"/>
      <c r="EVY5" s="105"/>
      <c r="EVZ5" s="105"/>
      <c r="EWA5" s="105"/>
      <c r="EWB5" s="105"/>
      <c r="EWC5" s="105"/>
      <c r="EWD5" s="105"/>
      <c r="EWE5" s="105"/>
      <c r="EWF5" s="105"/>
      <c r="EWG5" s="105"/>
      <c r="EWH5" s="105"/>
      <c r="EWI5" s="105"/>
      <c r="EWJ5" s="105"/>
      <c r="EWK5" s="105"/>
      <c r="EWL5" s="105"/>
      <c r="EWM5" s="105"/>
      <c r="EWN5" s="105"/>
      <c r="EWO5" s="105"/>
      <c r="EWP5" s="105"/>
      <c r="EWQ5" s="105"/>
      <c r="EWR5" s="105"/>
      <c r="EWS5" s="105"/>
      <c r="EWT5" s="105"/>
      <c r="EWU5" s="105"/>
      <c r="EWV5" s="105"/>
      <c r="EWW5" s="105"/>
      <c r="EWX5" s="105"/>
      <c r="EWY5" s="105"/>
      <c r="EWZ5" s="105"/>
      <c r="EXA5" s="105"/>
      <c r="EXB5" s="105"/>
      <c r="EXC5" s="105"/>
      <c r="EXD5" s="105"/>
      <c r="EXE5" s="105"/>
      <c r="EXF5" s="105"/>
      <c r="EXG5" s="105"/>
      <c r="EXH5" s="105"/>
      <c r="EXI5" s="105"/>
      <c r="EXJ5" s="105"/>
      <c r="EXK5" s="105"/>
      <c r="EXL5" s="105"/>
      <c r="EXM5" s="105"/>
      <c r="EXN5" s="105"/>
      <c r="EXO5" s="105"/>
      <c r="EXP5" s="105"/>
      <c r="EXQ5" s="105"/>
      <c r="EXR5" s="105"/>
      <c r="EXS5" s="105"/>
      <c r="EXT5" s="105"/>
      <c r="EXU5" s="105"/>
      <c r="EXV5" s="105"/>
      <c r="EXW5" s="105"/>
      <c r="EXX5" s="105"/>
      <c r="EXY5" s="105"/>
      <c r="EYD5" s="105"/>
      <c r="EYE5" s="105"/>
      <c r="EYF5" s="105"/>
      <c r="EYG5" s="105"/>
      <c r="EYH5" s="105"/>
      <c r="EYI5" s="105"/>
      <c r="EYJ5" s="105"/>
      <c r="EYK5" s="105"/>
      <c r="EYL5" s="105"/>
      <c r="EYM5" s="105"/>
      <c r="EYN5" s="105"/>
      <c r="FAF5" s="105"/>
      <c r="FAG5" s="105"/>
      <c r="FAH5" s="105"/>
      <c r="FAI5" s="105"/>
      <c r="FAJ5" s="105"/>
      <c r="FAK5" s="105"/>
      <c r="FAL5" s="105"/>
      <c r="FAM5" s="105"/>
      <c r="FAN5" s="105"/>
      <c r="FAO5" s="105"/>
      <c r="FAP5" s="105"/>
      <c r="FAQ5" s="105"/>
      <c r="FAR5" s="105"/>
      <c r="FAS5" s="105"/>
      <c r="FAT5" s="105"/>
      <c r="FAU5" s="105"/>
      <c r="FAV5" s="105"/>
      <c r="FAW5" s="105"/>
      <c r="FAX5" s="105"/>
      <c r="FAY5" s="105"/>
      <c r="FAZ5" s="105"/>
      <c r="FBA5" s="105"/>
      <c r="FBB5" s="105"/>
      <c r="FBC5" s="105"/>
      <c r="FBD5" s="105"/>
      <c r="FBE5" s="105"/>
      <c r="FBF5" s="105"/>
      <c r="FBG5" s="105"/>
      <c r="FBH5" s="105"/>
      <c r="FBI5" s="105"/>
      <c r="FBJ5" s="105"/>
      <c r="FBK5" s="105"/>
      <c r="FBL5" s="105"/>
      <c r="FBM5" s="105"/>
      <c r="FBN5" s="105"/>
      <c r="FBO5" s="105"/>
      <c r="FBP5" s="105"/>
      <c r="FBQ5" s="105"/>
      <c r="FBR5" s="105"/>
      <c r="FBS5" s="105"/>
      <c r="FBT5" s="105"/>
      <c r="FBU5" s="105"/>
      <c r="FBV5" s="105"/>
      <c r="FBW5" s="105"/>
      <c r="FBX5" s="105"/>
      <c r="FBY5" s="105"/>
      <c r="FBZ5" s="105"/>
      <c r="FCA5" s="105"/>
      <c r="FCB5" s="105"/>
      <c r="FCC5" s="105"/>
      <c r="FCD5" s="105"/>
      <c r="FCE5" s="105"/>
      <c r="FCF5" s="105"/>
      <c r="FCG5" s="105"/>
      <c r="FCH5" s="105"/>
      <c r="FCI5" s="105"/>
      <c r="FCJ5" s="105"/>
      <c r="FCK5" s="105"/>
      <c r="FCL5" s="105"/>
      <c r="FCM5" s="105"/>
      <c r="FCN5" s="105"/>
      <c r="FCO5" s="105"/>
      <c r="FCP5" s="105"/>
      <c r="FCQ5" s="105"/>
      <c r="FCR5" s="105"/>
      <c r="FCS5" s="105"/>
      <c r="FCT5" s="105"/>
      <c r="FCU5" s="105"/>
      <c r="FCV5" s="105"/>
      <c r="FCW5" s="105"/>
      <c r="FCX5" s="105"/>
      <c r="FCY5" s="105"/>
      <c r="FCZ5" s="105"/>
      <c r="FDA5" s="105"/>
      <c r="FDB5" s="105"/>
      <c r="FDC5" s="105"/>
      <c r="FDD5" s="105"/>
      <c r="FDE5" s="105"/>
      <c r="FDF5" s="105"/>
      <c r="FDG5" s="105"/>
      <c r="FDH5" s="105"/>
      <c r="FDI5" s="105"/>
      <c r="FDJ5" s="105"/>
      <c r="FDK5" s="105"/>
      <c r="FDL5" s="105"/>
      <c r="FDM5" s="105"/>
      <c r="FDN5" s="105"/>
      <c r="FDO5" s="105"/>
      <c r="FDP5" s="105"/>
      <c r="FDQ5" s="105"/>
      <c r="FDR5" s="105"/>
      <c r="FDS5" s="105"/>
      <c r="FDT5" s="105"/>
      <c r="FDU5" s="105"/>
      <c r="FDV5" s="105"/>
      <c r="FDW5" s="105"/>
      <c r="FDX5" s="105"/>
      <c r="FDY5" s="105"/>
      <c r="FDZ5" s="105"/>
      <c r="FEA5" s="105"/>
      <c r="FEB5" s="105"/>
      <c r="FEC5" s="105"/>
      <c r="FED5" s="105"/>
      <c r="FEE5" s="105"/>
      <c r="FEF5" s="105"/>
      <c r="FEG5" s="105"/>
      <c r="FEH5" s="105"/>
      <c r="FEI5" s="105"/>
      <c r="FEJ5" s="105"/>
      <c r="FEK5" s="105"/>
      <c r="FEL5" s="105"/>
      <c r="FEM5" s="105"/>
      <c r="FEN5" s="105"/>
      <c r="FEO5" s="105"/>
      <c r="FEP5" s="105"/>
      <c r="FEQ5" s="105"/>
      <c r="FER5" s="105"/>
      <c r="FES5" s="105"/>
      <c r="FET5" s="105"/>
      <c r="FEU5" s="105"/>
      <c r="FEV5" s="105"/>
      <c r="FEW5" s="105"/>
      <c r="FEX5" s="105"/>
      <c r="FEY5" s="105"/>
      <c r="FEZ5" s="105"/>
      <c r="FFA5" s="105"/>
      <c r="FFB5" s="105"/>
      <c r="FFC5" s="105"/>
      <c r="FFD5" s="105"/>
      <c r="FFE5" s="105"/>
      <c r="FFF5" s="105"/>
      <c r="FFG5" s="105"/>
      <c r="FFH5" s="105"/>
      <c r="FFI5" s="105"/>
      <c r="FFJ5" s="105"/>
      <c r="FFK5" s="105"/>
      <c r="FFL5" s="105"/>
      <c r="FFM5" s="105"/>
      <c r="FFN5" s="105"/>
      <c r="FFO5" s="105"/>
      <c r="FFP5" s="105"/>
      <c r="FFQ5" s="105"/>
      <c r="FFR5" s="105"/>
      <c r="FFS5" s="105"/>
      <c r="FFT5" s="105"/>
      <c r="FFU5" s="105"/>
      <c r="FFV5" s="105"/>
      <c r="FFW5" s="105"/>
      <c r="FFX5" s="105"/>
      <c r="FFY5" s="105"/>
      <c r="FFZ5" s="105"/>
      <c r="FGA5" s="105"/>
      <c r="FGB5" s="105"/>
      <c r="FGC5" s="105"/>
      <c r="FGD5" s="105"/>
      <c r="FGE5" s="105"/>
      <c r="FGF5" s="105"/>
      <c r="FGG5" s="105"/>
      <c r="FGH5" s="105"/>
      <c r="FGI5" s="105"/>
      <c r="FGJ5" s="105"/>
      <c r="FGK5" s="105"/>
      <c r="FGL5" s="105"/>
      <c r="FGM5" s="105"/>
      <c r="FGN5" s="105"/>
      <c r="FGO5" s="105"/>
      <c r="FGP5" s="105"/>
      <c r="FGQ5" s="105"/>
      <c r="FGR5" s="105"/>
      <c r="FGS5" s="105"/>
      <c r="FGT5" s="105"/>
      <c r="FGU5" s="105"/>
      <c r="FGV5" s="105"/>
      <c r="FGW5" s="105"/>
      <c r="FGX5" s="105"/>
      <c r="FGY5" s="105"/>
      <c r="FGZ5" s="105"/>
      <c r="FHA5" s="105"/>
      <c r="FHB5" s="105"/>
      <c r="FHC5" s="105"/>
      <c r="FHD5" s="105"/>
      <c r="FHE5" s="105"/>
      <c r="FHF5" s="105"/>
      <c r="FHG5" s="105"/>
      <c r="FHH5" s="105"/>
      <c r="FHI5" s="105"/>
      <c r="FHJ5" s="105"/>
      <c r="FHK5" s="105"/>
      <c r="FHL5" s="105"/>
      <c r="FHM5" s="105"/>
      <c r="FHN5" s="105"/>
      <c r="FHO5" s="105"/>
      <c r="FHP5" s="105"/>
      <c r="FHQ5" s="105"/>
      <c r="FHR5" s="105"/>
      <c r="FHS5" s="105"/>
      <c r="FHT5" s="105"/>
      <c r="FHU5" s="105"/>
      <c r="FHZ5" s="105"/>
      <c r="FIA5" s="105"/>
      <c r="FIB5" s="105"/>
      <c r="FIC5" s="105"/>
      <c r="FID5" s="105"/>
      <c r="FIE5" s="105"/>
      <c r="FIF5" s="105"/>
      <c r="FIG5" s="105"/>
      <c r="FIH5" s="105"/>
      <c r="FII5" s="105"/>
      <c r="FIJ5" s="105"/>
      <c r="FKB5" s="105"/>
      <c r="FKC5" s="105"/>
      <c r="FKD5" s="105"/>
      <c r="FKE5" s="105"/>
      <c r="FKF5" s="105"/>
      <c r="FKG5" s="105"/>
      <c r="FKH5" s="105"/>
      <c r="FKI5" s="105"/>
      <c r="FKJ5" s="105"/>
      <c r="FKK5" s="105"/>
      <c r="FKL5" s="105"/>
      <c r="FKM5" s="105"/>
      <c r="FKN5" s="105"/>
      <c r="FKO5" s="105"/>
      <c r="FKP5" s="105"/>
      <c r="FKQ5" s="105"/>
      <c r="FKR5" s="105"/>
      <c r="FKS5" s="105"/>
      <c r="FKT5" s="105"/>
      <c r="FKU5" s="105"/>
      <c r="FKV5" s="105"/>
      <c r="FKW5" s="105"/>
      <c r="FKX5" s="105"/>
      <c r="FKY5" s="105"/>
      <c r="FKZ5" s="105"/>
      <c r="FLA5" s="105"/>
      <c r="FLB5" s="105"/>
      <c r="FLC5" s="105"/>
      <c r="FLD5" s="105"/>
      <c r="FLE5" s="105"/>
      <c r="FLF5" s="105"/>
      <c r="FLG5" s="105"/>
      <c r="FLH5" s="105"/>
      <c r="FLI5" s="105"/>
      <c r="FLJ5" s="105"/>
      <c r="FLK5" s="105"/>
      <c r="FLL5" s="105"/>
      <c r="FLM5" s="105"/>
      <c r="FLN5" s="105"/>
      <c r="FLO5" s="105"/>
      <c r="FLP5" s="105"/>
      <c r="FLQ5" s="105"/>
      <c r="FLR5" s="105"/>
      <c r="FLS5" s="105"/>
      <c r="FLT5" s="105"/>
      <c r="FLU5" s="105"/>
      <c r="FLV5" s="105"/>
      <c r="FLW5" s="105"/>
      <c r="FLX5" s="105"/>
      <c r="FLY5" s="105"/>
      <c r="FLZ5" s="105"/>
      <c r="FMA5" s="105"/>
      <c r="FMB5" s="105"/>
      <c r="FMC5" s="105"/>
      <c r="FMD5" s="105"/>
      <c r="FME5" s="105"/>
      <c r="FMF5" s="105"/>
      <c r="FMG5" s="105"/>
      <c r="FMH5" s="105"/>
      <c r="FMI5" s="105"/>
      <c r="FMJ5" s="105"/>
      <c r="FMK5" s="105"/>
      <c r="FML5" s="105"/>
      <c r="FMM5" s="105"/>
      <c r="FMN5" s="105"/>
      <c r="FMO5" s="105"/>
      <c r="FMP5" s="105"/>
      <c r="FMQ5" s="105"/>
      <c r="FMR5" s="105"/>
      <c r="FMS5" s="105"/>
      <c r="FMT5" s="105"/>
      <c r="FMU5" s="105"/>
      <c r="FMV5" s="105"/>
      <c r="FMW5" s="105"/>
      <c r="FMX5" s="105"/>
      <c r="FMY5" s="105"/>
      <c r="FMZ5" s="105"/>
      <c r="FNA5" s="105"/>
      <c r="FNB5" s="105"/>
      <c r="FNC5" s="105"/>
      <c r="FND5" s="105"/>
      <c r="FNE5" s="105"/>
      <c r="FNF5" s="105"/>
      <c r="FNG5" s="105"/>
      <c r="FNH5" s="105"/>
      <c r="FNI5" s="105"/>
      <c r="FNJ5" s="105"/>
      <c r="FNK5" s="105"/>
      <c r="FNL5" s="105"/>
      <c r="FNM5" s="105"/>
      <c r="FNN5" s="105"/>
      <c r="FNO5" s="105"/>
      <c r="FNP5" s="105"/>
      <c r="FNQ5" s="105"/>
      <c r="FNR5" s="105"/>
      <c r="FNS5" s="105"/>
      <c r="FNT5" s="105"/>
      <c r="FNU5" s="105"/>
      <c r="FNV5" s="105"/>
      <c r="FNW5" s="105"/>
      <c r="FNX5" s="105"/>
      <c r="FNY5" s="105"/>
      <c r="FNZ5" s="105"/>
      <c r="FOA5" s="105"/>
      <c r="FOB5" s="105"/>
      <c r="FOC5" s="105"/>
      <c r="FOD5" s="105"/>
      <c r="FOE5" s="105"/>
      <c r="FOF5" s="105"/>
      <c r="FOG5" s="105"/>
      <c r="FOH5" s="105"/>
      <c r="FOI5" s="105"/>
      <c r="FOJ5" s="105"/>
      <c r="FOK5" s="105"/>
      <c r="FOL5" s="105"/>
      <c r="FOM5" s="105"/>
      <c r="FON5" s="105"/>
      <c r="FOO5" s="105"/>
      <c r="FOP5" s="105"/>
      <c r="FOQ5" s="105"/>
      <c r="FOR5" s="105"/>
      <c r="FOS5" s="105"/>
      <c r="FOT5" s="105"/>
      <c r="FOU5" s="105"/>
      <c r="FOV5" s="105"/>
      <c r="FOW5" s="105"/>
      <c r="FOX5" s="105"/>
      <c r="FOY5" s="105"/>
      <c r="FOZ5" s="105"/>
      <c r="FPA5" s="105"/>
      <c r="FPB5" s="105"/>
      <c r="FPC5" s="105"/>
      <c r="FPD5" s="105"/>
      <c r="FPE5" s="105"/>
      <c r="FPF5" s="105"/>
      <c r="FPG5" s="105"/>
      <c r="FPH5" s="105"/>
      <c r="FPI5" s="105"/>
      <c r="FPJ5" s="105"/>
      <c r="FPK5" s="105"/>
      <c r="FPL5" s="105"/>
      <c r="FPM5" s="105"/>
      <c r="FPN5" s="105"/>
      <c r="FPO5" s="105"/>
      <c r="FPP5" s="105"/>
      <c r="FPQ5" s="105"/>
      <c r="FPR5" s="105"/>
      <c r="FPS5" s="105"/>
      <c r="FPT5" s="105"/>
      <c r="FPU5" s="105"/>
      <c r="FPV5" s="105"/>
      <c r="FPW5" s="105"/>
      <c r="FPX5" s="105"/>
      <c r="FPY5" s="105"/>
      <c r="FPZ5" s="105"/>
      <c r="FQA5" s="105"/>
      <c r="FQB5" s="105"/>
      <c r="FQC5" s="105"/>
      <c r="FQD5" s="105"/>
      <c r="FQE5" s="105"/>
      <c r="FQF5" s="105"/>
      <c r="FQG5" s="105"/>
      <c r="FQH5" s="105"/>
      <c r="FQI5" s="105"/>
      <c r="FQJ5" s="105"/>
      <c r="FQK5" s="105"/>
      <c r="FQL5" s="105"/>
      <c r="FQM5" s="105"/>
      <c r="FQN5" s="105"/>
      <c r="FQO5" s="105"/>
      <c r="FQP5" s="105"/>
      <c r="FQQ5" s="105"/>
      <c r="FQR5" s="105"/>
      <c r="FQS5" s="105"/>
      <c r="FQT5" s="105"/>
      <c r="FQU5" s="105"/>
      <c r="FQV5" s="105"/>
      <c r="FQW5" s="105"/>
      <c r="FQX5" s="105"/>
      <c r="FQY5" s="105"/>
      <c r="FQZ5" s="105"/>
      <c r="FRA5" s="105"/>
      <c r="FRB5" s="105"/>
      <c r="FRC5" s="105"/>
      <c r="FRD5" s="105"/>
      <c r="FRE5" s="105"/>
      <c r="FRF5" s="105"/>
      <c r="FRG5" s="105"/>
      <c r="FRH5" s="105"/>
      <c r="FRI5" s="105"/>
      <c r="FRJ5" s="105"/>
      <c r="FRK5" s="105"/>
      <c r="FRL5" s="105"/>
      <c r="FRM5" s="105"/>
      <c r="FRN5" s="105"/>
      <c r="FRO5" s="105"/>
      <c r="FRP5" s="105"/>
      <c r="FRQ5" s="105"/>
      <c r="FRV5" s="105"/>
      <c r="FRW5" s="105"/>
      <c r="FRX5" s="105"/>
      <c r="FRY5" s="105"/>
      <c r="FRZ5" s="105"/>
      <c r="FSA5" s="105"/>
      <c r="FSB5" s="105"/>
      <c r="FSC5" s="105"/>
      <c r="FSD5" s="105"/>
      <c r="FSE5" s="105"/>
      <c r="FSF5" s="105"/>
      <c r="FTX5" s="105"/>
      <c r="FTY5" s="105"/>
      <c r="FTZ5" s="105"/>
      <c r="FUA5" s="105"/>
      <c r="FUB5" s="105"/>
      <c r="FUC5" s="105"/>
      <c r="FUD5" s="105"/>
      <c r="FUE5" s="105"/>
      <c r="FUF5" s="105"/>
      <c r="FUG5" s="105"/>
      <c r="FUH5" s="105"/>
      <c r="FUI5" s="105"/>
      <c r="FUJ5" s="105"/>
      <c r="FUK5" s="105"/>
      <c r="FUL5" s="105"/>
      <c r="FUM5" s="105"/>
      <c r="FUN5" s="105"/>
      <c r="FUO5" s="105"/>
      <c r="FUP5" s="105"/>
      <c r="FUQ5" s="105"/>
      <c r="FUR5" s="105"/>
      <c r="FUS5" s="105"/>
      <c r="FUT5" s="105"/>
      <c r="FUU5" s="105"/>
      <c r="FUV5" s="105"/>
      <c r="FUW5" s="105"/>
      <c r="FUX5" s="105"/>
      <c r="FUY5" s="105"/>
      <c r="FUZ5" s="105"/>
      <c r="FVA5" s="105"/>
      <c r="FVB5" s="105"/>
      <c r="FVC5" s="105"/>
      <c r="FVD5" s="105"/>
      <c r="FVE5" s="105"/>
      <c r="FVF5" s="105"/>
      <c r="FVG5" s="105"/>
      <c r="FVH5" s="105"/>
      <c r="FVI5" s="105"/>
      <c r="FVJ5" s="105"/>
      <c r="FVK5" s="105"/>
      <c r="FVL5" s="105"/>
      <c r="FVM5" s="105"/>
      <c r="FVN5" s="105"/>
      <c r="FVO5" s="105"/>
      <c r="FVP5" s="105"/>
      <c r="FVQ5" s="105"/>
      <c r="FVR5" s="105"/>
      <c r="FVS5" s="105"/>
      <c r="FVT5" s="105"/>
      <c r="FVU5" s="105"/>
      <c r="FVV5" s="105"/>
      <c r="FVW5" s="105"/>
      <c r="FVX5" s="105"/>
      <c r="FVY5" s="105"/>
      <c r="FVZ5" s="105"/>
      <c r="FWA5" s="105"/>
      <c r="FWB5" s="105"/>
      <c r="FWC5" s="105"/>
      <c r="FWD5" s="105"/>
      <c r="FWE5" s="105"/>
      <c r="FWF5" s="105"/>
      <c r="FWG5" s="105"/>
      <c r="FWH5" s="105"/>
      <c r="FWI5" s="105"/>
      <c r="FWJ5" s="105"/>
      <c r="FWK5" s="105"/>
      <c r="FWL5" s="105"/>
      <c r="FWM5" s="105"/>
      <c r="FWN5" s="105"/>
      <c r="FWO5" s="105"/>
      <c r="FWP5" s="105"/>
      <c r="FWQ5" s="105"/>
      <c r="FWR5" s="105"/>
      <c r="FWS5" s="105"/>
      <c r="FWT5" s="105"/>
      <c r="FWU5" s="105"/>
      <c r="FWV5" s="105"/>
      <c r="FWW5" s="105"/>
      <c r="FWX5" s="105"/>
      <c r="FWY5" s="105"/>
      <c r="FWZ5" s="105"/>
      <c r="FXA5" s="105"/>
      <c r="FXB5" s="105"/>
      <c r="FXC5" s="105"/>
      <c r="FXD5" s="105"/>
      <c r="FXE5" s="105"/>
      <c r="FXF5" s="105"/>
      <c r="FXG5" s="105"/>
      <c r="FXH5" s="105"/>
      <c r="FXI5" s="105"/>
      <c r="FXJ5" s="105"/>
      <c r="FXK5" s="105"/>
      <c r="FXL5" s="105"/>
      <c r="FXM5" s="105"/>
      <c r="FXN5" s="105"/>
      <c r="FXO5" s="105"/>
      <c r="FXP5" s="105"/>
      <c r="FXQ5" s="105"/>
      <c r="FXR5" s="105"/>
      <c r="FXS5" s="105"/>
      <c r="FXT5" s="105"/>
      <c r="FXU5" s="105"/>
      <c r="FXV5" s="105"/>
      <c r="FXW5" s="105"/>
      <c r="FXX5" s="105"/>
      <c r="FXY5" s="105"/>
      <c r="FXZ5" s="105"/>
      <c r="FYA5" s="105"/>
      <c r="FYB5" s="105"/>
      <c r="FYC5" s="105"/>
      <c r="FYD5" s="105"/>
      <c r="FYE5" s="105"/>
      <c r="FYF5" s="105"/>
      <c r="FYG5" s="105"/>
      <c r="FYH5" s="105"/>
      <c r="FYI5" s="105"/>
      <c r="FYJ5" s="105"/>
      <c r="FYK5" s="105"/>
      <c r="FYL5" s="105"/>
      <c r="FYM5" s="105"/>
      <c r="FYN5" s="105"/>
      <c r="FYO5" s="105"/>
      <c r="FYP5" s="105"/>
      <c r="FYQ5" s="105"/>
      <c r="FYR5" s="105"/>
      <c r="FYS5" s="105"/>
      <c r="FYT5" s="105"/>
      <c r="FYU5" s="105"/>
      <c r="FYV5" s="105"/>
      <c r="FYW5" s="105"/>
      <c r="FYX5" s="105"/>
      <c r="FYY5" s="105"/>
      <c r="FYZ5" s="105"/>
      <c r="FZA5" s="105"/>
      <c r="FZB5" s="105"/>
      <c r="FZC5" s="105"/>
      <c r="FZD5" s="105"/>
      <c r="FZE5" s="105"/>
      <c r="FZF5" s="105"/>
      <c r="FZG5" s="105"/>
      <c r="FZH5" s="105"/>
      <c r="FZI5" s="105"/>
      <c r="FZJ5" s="105"/>
      <c r="FZK5" s="105"/>
      <c r="FZL5" s="105"/>
      <c r="FZM5" s="105"/>
      <c r="FZN5" s="105"/>
      <c r="FZO5" s="105"/>
      <c r="FZP5" s="105"/>
      <c r="FZQ5" s="105"/>
      <c r="FZR5" s="105"/>
      <c r="FZS5" s="105"/>
      <c r="FZT5" s="105"/>
      <c r="FZU5" s="105"/>
      <c r="FZV5" s="105"/>
      <c r="FZW5" s="105"/>
      <c r="FZX5" s="105"/>
      <c r="FZY5" s="105"/>
      <c r="FZZ5" s="105"/>
      <c r="GAA5" s="105"/>
      <c r="GAB5" s="105"/>
      <c r="GAC5" s="105"/>
      <c r="GAD5" s="105"/>
      <c r="GAE5" s="105"/>
      <c r="GAF5" s="105"/>
      <c r="GAG5" s="105"/>
      <c r="GAH5" s="105"/>
      <c r="GAI5" s="105"/>
      <c r="GAJ5" s="105"/>
      <c r="GAK5" s="105"/>
      <c r="GAL5" s="105"/>
      <c r="GAM5" s="105"/>
      <c r="GAN5" s="105"/>
      <c r="GAO5" s="105"/>
      <c r="GAP5" s="105"/>
      <c r="GAQ5" s="105"/>
      <c r="GAR5" s="105"/>
      <c r="GAS5" s="105"/>
      <c r="GAT5" s="105"/>
      <c r="GAU5" s="105"/>
      <c r="GAV5" s="105"/>
      <c r="GAW5" s="105"/>
      <c r="GAX5" s="105"/>
      <c r="GAY5" s="105"/>
      <c r="GAZ5" s="105"/>
      <c r="GBA5" s="105"/>
      <c r="GBB5" s="105"/>
      <c r="GBC5" s="105"/>
      <c r="GBD5" s="105"/>
      <c r="GBE5" s="105"/>
      <c r="GBF5" s="105"/>
      <c r="GBG5" s="105"/>
      <c r="GBH5" s="105"/>
      <c r="GBI5" s="105"/>
      <c r="GBJ5" s="105"/>
      <c r="GBK5" s="105"/>
      <c r="GBL5" s="105"/>
      <c r="GBM5" s="105"/>
      <c r="GBR5" s="105"/>
      <c r="GBS5" s="105"/>
      <c r="GBT5" s="105"/>
      <c r="GBU5" s="105"/>
      <c r="GBV5" s="105"/>
      <c r="GBW5" s="105"/>
      <c r="GBX5" s="105"/>
      <c r="GBY5" s="105"/>
      <c r="GBZ5" s="105"/>
      <c r="GCA5" s="105"/>
      <c r="GCB5" s="105"/>
      <c r="GDT5" s="105"/>
      <c r="GDU5" s="105"/>
      <c r="GDV5" s="105"/>
      <c r="GDW5" s="105"/>
      <c r="GDX5" s="105"/>
      <c r="GDY5" s="105"/>
      <c r="GDZ5" s="105"/>
      <c r="GEA5" s="105"/>
      <c r="GEB5" s="105"/>
      <c r="GEC5" s="105"/>
      <c r="GED5" s="105"/>
      <c r="GEE5" s="105"/>
      <c r="GEF5" s="105"/>
      <c r="GEG5" s="105"/>
      <c r="GEH5" s="105"/>
      <c r="GEI5" s="105"/>
      <c r="GEJ5" s="105"/>
      <c r="GEK5" s="105"/>
      <c r="GEL5" s="105"/>
      <c r="GEM5" s="105"/>
      <c r="GEN5" s="105"/>
      <c r="GEO5" s="105"/>
      <c r="GEP5" s="105"/>
      <c r="GEQ5" s="105"/>
      <c r="GER5" s="105"/>
      <c r="GES5" s="105"/>
      <c r="GET5" s="105"/>
      <c r="GEU5" s="105"/>
      <c r="GEV5" s="105"/>
      <c r="GEW5" s="105"/>
      <c r="GEX5" s="105"/>
      <c r="GEY5" s="105"/>
      <c r="GEZ5" s="105"/>
      <c r="GFA5" s="105"/>
      <c r="GFB5" s="105"/>
      <c r="GFC5" s="105"/>
      <c r="GFD5" s="105"/>
      <c r="GFE5" s="105"/>
      <c r="GFF5" s="105"/>
      <c r="GFG5" s="105"/>
      <c r="GFH5" s="105"/>
      <c r="GFI5" s="105"/>
      <c r="GFJ5" s="105"/>
      <c r="GFK5" s="105"/>
      <c r="GFL5" s="105"/>
      <c r="GFM5" s="105"/>
      <c r="GFN5" s="105"/>
      <c r="GFO5" s="105"/>
      <c r="GFP5" s="105"/>
      <c r="GFQ5" s="105"/>
      <c r="GFR5" s="105"/>
      <c r="GFS5" s="105"/>
      <c r="GFT5" s="105"/>
      <c r="GFU5" s="105"/>
      <c r="GFV5" s="105"/>
      <c r="GFW5" s="105"/>
      <c r="GFX5" s="105"/>
      <c r="GFY5" s="105"/>
      <c r="GFZ5" s="105"/>
      <c r="GGA5" s="105"/>
      <c r="GGB5" s="105"/>
      <c r="GGC5" s="105"/>
      <c r="GGD5" s="105"/>
      <c r="GGE5" s="105"/>
      <c r="GGF5" s="105"/>
      <c r="GGG5" s="105"/>
      <c r="GGH5" s="105"/>
      <c r="GGI5" s="105"/>
      <c r="GGJ5" s="105"/>
      <c r="GGK5" s="105"/>
      <c r="GGL5" s="105"/>
      <c r="GGM5" s="105"/>
      <c r="GGN5" s="105"/>
      <c r="GGO5" s="105"/>
      <c r="GGP5" s="105"/>
      <c r="GGQ5" s="105"/>
      <c r="GGR5" s="105"/>
      <c r="GGS5" s="105"/>
      <c r="GGT5" s="105"/>
      <c r="GGU5" s="105"/>
      <c r="GGV5" s="105"/>
      <c r="GGW5" s="105"/>
      <c r="GGX5" s="105"/>
      <c r="GGY5" s="105"/>
      <c r="GGZ5" s="105"/>
      <c r="GHA5" s="105"/>
      <c r="GHB5" s="105"/>
      <c r="GHC5" s="105"/>
      <c r="GHD5" s="105"/>
      <c r="GHE5" s="105"/>
      <c r="GHF5" s="105"/>
      <c r="GHG5" s="105"/>
      <c r="GHH5" s="105"/>
      <c r="GHI5" s="105"/>
      <c r="GHJ5" s="105"/>
      <c r="GHK5" s="105"/>
      <c r="GHL5" s="105"/>
      <c r="GHM5" s="105"/>
      <c r="GHN5" s="105"/>
      <c r="GHO5" s="105"/>
      <c r="GHP5" s="105"/>
      <c r="GHQ5" s="105"/>
      <c r="GHR5" s="105"/>
      <c r="GHS5" s="105"/>
      <c r="GHT5" s="105"/>
      <c r="GHU5" s="105"/>
      <c r="GHV5" s="105"/>
      <c r="GHW5" s="105"/>
      <c r="GHX5" s="105"/>
      <c r="GHY5" s="105"/>
      <c r="GHZ5" s="105"/>
      <c r="GIA5" s="105"/>
      <c r="GIB5" s="105"/>
      <c r="GIC5" s="105"/>
      <c r="GID5" s="105"/>
      <c r="GIE5" s="105"/>
      <c r="GIF5" s="105"/>
      <c r="GIG5" s="105"/>
      <c r="GIH5" s="105"/>
      <c r="GII5" s="105"/>
      <c r="GIJ5" s="105"/>
      <c r="GIK5" s="105"/>
      <c r="GIL5" s="105"/>
      <c r="GIM5" s="105"/>
      <c r="GIN5" s="105"/>
      <c r="GIO5" s="105"/>
      <c r="GIP5" s="105"/>
      <c r="GIQ5" s="105"/>
      <c r="GIR5" s="105"/>
      <c r="GIS5" s="105"/>
      <c r="GIT5" s="105"/>
      <c r="GIU5" s="105"/>
      <c r="GIV5" s="105"/>
      <c r="GIW5" s="105"/>
      <c r="GIX5" s="105"/>
      <c r="GIY5" s="105"/>
      <c r="GIZ5" s="105"/>
      <c r="GJA5" s="105"/>
      <c r="GJB5" s="105"/>
      <c r="GJC5" s="105"/>
      <c r="GJD5" s="105"/>
      <c r="GJE5" s="105"/>
      <c r="GJF5" s="105"/>
      <c r="GJG5" s="105"/>
      <c r="GJH5" s="105"/>
      <c r="GJI5" s="105"/>
      <c r="GJJ5" s="105"/>
      <c r="GJK5" s="105"/>
      <c r="GJL5" s="105"/>
      <c r="GJM5" s="105"/>
      <c r="GJN5" s="105"/>
      <c r="GJO5" s="105"/>
      <c r="GJP5" s="105"/>
      <c r="GJQ5" s="105"/>
      <c r="GJR5" s="105"/>
      <c r="GJS5" s="105"/>
      <c r="GJT5" s="105"/>
      <c r="GJU5" s="105"/>
      <c r="GJV5" s="105"/>
      <c r="GJW5" s="105"/>
      <c r="GJX5" s="105"/>
      <c r="GJY5" s="105"/>
      <c r="GJZ5" s="105"/>
      <c r="GKA5" s="105"/>
      <c r="GKB5" s="105"/>
      <c r="GKC5" s="105"/>
      <c r="GKD5" s="105"/>
      <c r="GKE5" s="105"/>
      <c r="GKF5" s="105"/>
      <c r="GKG5" s="105"/>
      <c r="GKH5" s="105"/>
      <c r="GKI5" s="105"/>
      <c r="GKJ5" s="105"/>
      <c r="GKK5" s="105"/>
      <c r="GKL5" s="105"/>
      <c r="GKM5" s="105"/>
      <c r="GKN5" s="105"/>
      <c r="GKO5" s="105"/>
      <c r="GKP5" s="105"/>
      <c r="GKQ5" s="105"/>
      <c r="GKR5" s="105"/>
      <c r="GKS5" s="105"/>
      <c r="GKT5" s="105"/>
      <c r="GKU5" s="105"/>
      <c r="GKV5" s="105"/>
      <c r="GKW5" s="105"/>
      <c r="GKX5" s="105"/>
      <c r="GKY5" s="105"/>
      <c r="GKZ5" s="105"/>
      <c r="GLA5" s="105"/>
      <c r="GLB5" s="105"/>
      <c r="GLC5" s="105"/>
      <c r="GLD5" s="105"/>
      <c r="GLE5" s="105"/>
      <c r="GLF5" s="105"/>
      <c r="GLG5" s="105"/>
      <c r="GLH5" s="105"/>
      <c r="GLI5" s="105"/>
      <c r="GLN5" s="105"/>
      <c r="GLO5" s="105"/>
      <c r="GLP5" s="105"/>
      <c r="GLQ5" s="105"/>
      <c r="GLR5" s="105"/>
      <c r="GLS5" s="105"/>
      <c r="GLT5" s="105"/>
      <c r="GLU5" s="105"/>
      <c r="GLV5" s="105"/>
      <c r="GLW5" s="105"/>
      <c r="GLX5" s="105"/>
      <c r="GNP5" s="105"/>
      <c r="GNQ5" s="105"/>
      <c r="GNR5" s="105"/>
      <c r="GNS5" s="105"/>
      <c r="GNT5" s="105"/>
      <c r="GNU5" s="105"/>
      <c r="GNV5" s="105"/>
      <c r="GNW5" s="105"/>
      <c r="GNX5" s="105"/>
      <c r="GNY5" s="105"/>
      <c r="GNZ5" s="105"/>
      <c r="GOA5" s="105"/>
      <c r="GOB5" s="105"/>
      <c r="GOC5" s="105"/>
      <c r="GOD5" s="105"/>
      <c r="GOE5" s="105"/>
      <c r="GOF5" s="105"/>
      <c r="GOG5" s="105"/>
      <c r="GOH5" s="105"/>
      <c r="GOI5" s="105"/>
      <c r="GOJ5" s="105"/>
      <c r="GOK5" s="105"/>
      <c r="GOL5" s="105"/>
      <c r="GOM5" s="105"/>
      <c r="GON5" s="105"/>
      <c r="GOO5" s="105"/>
      <c r="GOP5" s="105"/>
      <c r="GOQ5" s="105"/>
      <c r="GOR5" s="105"/>
      <c r="GOS5" s="105"/>
      <c r="GOT5" s="105"/>
      <c r="GOU5" s="105"/>
      <c r="GOV5" s="105"/>
      <c r="GOW5" s="105"/>
      <c r="GOX5" s="105"/>
      <c r="GOY5" s="105"/>
      <c r="GOZ5" s="105"/>
      <c r="GPA5" s="105"/>
      <c r="GPB5" s="105"/>
      <c r="GPC5" s="105"/>
      <c r="GPD5" s="105"/>
      <c r="GPE5" s="105"/>
      <c r="GPF5" s="105"/>
      <c r="GPG5" s="105"/>
      <c r="GPH5" s="105"/>
      <c r="GPI5" s="105"/>
      <c r="GPJ5" s="105"/>
      <c r="GPK5" s="105"/>
      <c r="GPL5" s="105"/>
      <c r="GPM5" s="105"/>
      <c r="GPN5" s="105"/>
      <c r="GPO5" s="105"/>
      <c r="GPP5" s="105"/>
      <c r="GPQ5" s="105"/>
      <c r="GPR5" s="105"/>
      <c r="GPS5" s="105"/>
      <c r="GPT5" s="105"/>
      <c r="GPU5" s="105"/>
      <c r="GPV5" s="105"/>
      <c r="GPW5" s="105"/>
      <c r="GPX5" s="105"/>
      <c r="GPY5" s="105"/>
      <c r="GPZ5" s="105"/>
      <c r="GQA5" s="105"/>
      <c r="GQB5" s="105"/>
      <c r="GQC5" s="105"/>
      <c r="GQD5" s="105"/>
      <c r="GQE5" s="105"/>
      <c r="GQF5" s="105"/>
      <c r="GQG5" s="105"/>
      <c r="GQH5" s="105"/>
      <c r="GQI5" s="105"/>
      <c r="GQJ5" s="105"/>
      <c r="GQK5" s="105"/>
      <c r="GQL5" s="105"/>
      <c r="GQM5" s="105"/>
      <c r="GQN5" s="105"/>
      <c r="GQO5" s="105"/>
      <c r="GQP5" s="105"/>
      <c r="GQQ5" s="105"/>
      <c r="GQR5" s="105"/>
      <c r="GQS5" s="105"/>
      <c r="GQT5" s="105"/>
      <c r="GQU5" s="105"/>
      <c r="GQV5" s="105"/>
      <c r="GQW5" s="105"/>
      <c r="GQX5" s="105"/>
      <c r="GQY5" s="105"/>
      <c r="GQZ5" s="105"/>
      <c r="GRA5" s="105"/>
      <c r="GRB5" s="105"/>
      <c r="GRC5" s="105"/>
      <c r="GRD5" s="105"/>
      <c r="GRE5" s="105"/>
      <c r="GRF5" s="105"/>
      <c r="GRG5" s="105"/>
      <c r="GRH5" s="105"/>
      <c r="GRI5" s="105"/>
      <c r="GRJ5" s="105"/>
      <c r="GRK5" s="105"/>
      <c r="GRL5" s="105"/>
      <c r="GRM5" s="105"/>
      <c r="GRN5" s="105"/>
      <c r="GRO5" s="105"/>
      <c r="GRP5" s="105"/>
      <c r="GRQ5" s="105"/>
      <c r="GRR5" s="105"/>
      <c r="GRS5" s="105"/>
      <c r="GRT5" s="105"/>
      <c r="GRU5" s="105"/>
      <c r="GRV5" s="105"/>
      <c r="GRW5" s="105"/>
      <c r="GRX5" s="105"/>
      <c r="GRY5" s="105"/>
      <c r="GRZ5" s="105"/>
      <c r="GSA5" s="105"/>
      <c r="GSB5" s="105"/>
      <c r="GSC5" s="105"/>
      <c r="GSD5" s="105"/>
      <c r="GSE5" s="105"/>
      <c r="GSF5" s="105"/>
      <c r="GSG5" s="105"/>
      <c r="GSH5" s="105"/>
      <c r="GSI5" s="105"/>
      <c r="GSJ5" s="105"/>
      <c r="GSK5" s="105"/>
      <c r="GSL5" s="105"/>
      <c r="GSM5" s="105"/>
      <c r="GSN5" s="105"/>
      <c r="GSO5" s="105"/>
      <c r="GSP5" s="105"/>
      <c r="GSQ5" s="105"/>
      <c r="GSR5" s="105"/>
      <c r="GSS5" s="105"/>
      <c r="GST5" s="105"/>
      <c r="GSU5" s="105"/>
      <c r="GSV5" s="105"/>
      <c r="GSW5" s="105"/>
      <c r="GSX5" s="105"/>
      <c r="GSY5" s="105"/>
      <c r="GSZ5" s="105"/>
      <c r="GTA5" s="105"/>
      <c r="GTB5" s="105"/>
      <c r="GTC5" s="105"/>
      <c r="GTD5" s="105"/>
      <c r="GTE5" s="105"/>
      <c r="GTF5" s="105"/>
      <c r="GTG5" s="105"/>
      <c r="GTH5" s="105"/>
      <c r="GTI5" s="105"/>
      <c r="GTJ5" s="105"/>
      <c r="GTK5" s="105"/>
      <c r="GTL5" s="105"/>
      <c r="GTM5" s="105"/>
      <c r="GTN5" s="105"/>
      <c r="GTO5" s="105"/>
      <c r="GTP5" s="105"/>
      <c r="GTQ5" s="105"/>
      <c r="GTR5" s="105"/>
      <c r="GTS5" s="105"/>
      <c r="GTT5" s="105"/>
      <c r="GTU5" s="105"/>
      <c r="GTV5" s="105"/>
      <c r="GTW5" s="105"/>
      <c r="GTX5" s="105"/>
      <c r="GTY5" s="105"/>
      <c r="GTZ5" s="105"/>
      <c r="GUA5" s="105"/>
      <c r="GUB5" s="105"/>
      <c r="GUC5" s="105"/>
      <c r="GUD5" s="105"/>
      <c r="GUE5" s="105"/>
      <c r="GUF5" s="105"/>
      <c r="GUG5" s="105"/>
      <c r="GUH5" s="105"/>
      <c r="GUI5" s="105"/>
      <c r="GUJ5" s="105"/>
      <c r="GUK5" s="105"/>
      <c r="GUL5" s="105"/>
      <c r="GUM5" s="105"/>
      <c r="GUN5" s="105"/>
      <c r="GUO5" s="105"/>
      <c r="GUP5" s="105"/>
      <c r="GUQ5" s="105"/>
      <c r="GUR5" s="105"/>
      <c r="GUS5" s="105"/>
      <c r="GUT5" s="105"/>
      <c r="GUU5" s="105"/>
      <c r="GUV5" s="105"/>
      <c r="GUW5" s="105"/>
      <c r="GUX5" s="105"/>
      <c r="GUY5" s="105"/>
      <c r="GUZ5" s="105"/>
      <c r="GVA5" s="105"/>
      <c r="GVB5" s="105"/>
      <c r="GVC5" s="105"/>
      <c r="GVD5" s="105"/>
      <c r="GVE5" s="105"/>
      <c r="GVJ5" s="105"/>
      <c r="GVK5" s="105"/>
      <c r="GVL5" s="105"/>
      <c r="GVM5" s="105"/>
      <c r="GVN5" s="105"/>
      <c r="GVO5" s="105"/>
      <c r="GVP5" s="105"/>
      <c r="GVQ5" s="105"/>
      <c r="GVR5" s="105"/>
      <c r="GVS5" s="105"/>
      <c r="GVT5" s="105"/>
      <c r="GXL5" s="105"/>
      <c r="GXM5" s="105"/>
      <c r="GXN5" s="105"/>
      <c r="GXO5" s="105"/>
      <c r="GXP5" s="105"/>
      <c r="GXQ5" s="105"/>
      <c r="GXR5" s="105"/>
      <c r="GXS5" s="105"/>
      <c r="GXT5" s="105"/>
      <c r="GXU5" s="105"/>
      <c r="GXV5" s="105"/>
      <c r="GXW5" s="105"/>
      <c r="GXX5" s="105"/>
      <c r="GXY5" s="105"/>
      <c r="GXZ5" s="105"/>
      <c r="GYA5" s="105"/>
      <c r="GYB5" s="105"/>
      <c r="GYC5" s="105"/>
      <c r="GYD5" s="105"/>
      <c r="GYE5" s="105"/>
      <c r="GYF5" s="105"/>
      <c r="GYG5" s="105"/>
      <c r="GYH5" s="105"/>
      <c r="GYI5" s="105"/>
      <c r="GYJ5" s="105"/>
      <c r="GYK5" s="105"/>
      <c r="GYL5" s="105"/>
      <c r="GYM5" s="105"/>
      <c r="GYN5" s="105"/>
      <c r="GYO5" s="105"/>
      <c r="GYP5" s="105"/>
      <c r="GYQ5" s="105"/>
      <c r="GYR5" s="105"/>
      <c r="GYS5" s="105"/>
      <c r="GYT5" s="105"/>
      <c r="GYU5" s="105"/>
      <c r="GYV5" s="105"/>
      <c r="GYW5" s="105"/>
      <c r="GYX5" s="105"/>
      <c r="GYY5" s="105"/>
      <c r="GYZ5" s="105"/>
      <c r="GZA5" s="105"/>
      <c r="GZB5" s="105"/>
      <c r="GZC5" s="105"/>
      <c r="GZD5" s="105"/>
      <c r="GZE5" s="105"/>
      <c r="GZF5" s="105"/>
      <c r="GZG5" s="105"/>
      <c r="GZH5" s="105"/>
      <c r="GZI5" s="105"/>
      <c r="GZJ5" s="105"/>
      <c r="GZK5" s="105"/>
      <c r="GZL5" s="105"/>
      <c r="GZM5" s="105"/>
      <c r="GZN5" s="105"/>
      <c r="GZO5" s="105"/>
      <c r="GZP5" s="105"/>
      <c r="GZQ5" s="105"/>
      <c r="GZR5" s="105"/>
      <c r="GZS5" s="105"/>
      <c r="GZT5" s="105"/>
      <c r="GZU5" s="105"/>
      <c r="GZV5" s="105"/>
      <c r="GZW5" s="105"/>
      <c r="GZX5" s="105"/>
      <c r="GZY5" s="105"/>
      <c r="GZZ5" s="105"/>
      <c r="HAA5" s="105"/>
      <c r="HAB5" s="105"/>
      <c r="HAC5" s="105"/>
      <c r="HAD5" s="105"/>
      <c r="HAE5" s="105"/>
      <c r="HAF5" s="105"/>
      <c r="HAG5" s="105"/>
      <c r="HAH5" s="105"/>
      <c r="HAI5" s="105"/>
      <c r="HAJ5" s="105"/>
      <c r="HAK5" s="105"/>
      <c r="HAL5" s="105"/>
      <c r="HAM5" s="105"/>
      <c r="HAN5" s="105"/>
      <c r="HAO5" s="105"/>
      <c r="HAP5" s="105"/>
      <c r="HAQ5" s="105"/>
      <c r="HAR5" s="105"/>
      <c r="HAS5" s="105"/>
      <c r="HAT5" s="105"/>
      <c r="HAU5" s="105"/>
      <c r="HAV5" s="105"/>
      <c r="HAW5" s="105"/>
      <c r="HAX5" s="105"/>
      <c r="HAY5" s="105"/>
      <c r="HAZ5" s="105"/>
      <c r="HBA5" s="105"/>
      <c r="HBB5" s="105"/>
      <c r="HBC5" s="105"/>
      <c r="HBD5" s="105"/>
      <c r="HBE5" s="105"/>
      <c r="HBF5" s="105"/>
      <c r="HBG5" s="105"/>
      <c r="HBH5" s="105"/>
      <c r="HBI5" s="105"/>
      <c r="HBJ5" s="105"/>
      <c r="HBK5" s="105"/>
      <c r="HBL5" s="105"/>
      <c r="HBM5" s="105"/>
      <c r="HBN5" s="105"/>
      <c r="HBO5" s="105"/>
      <c r="HBP5" s="105"/>
      <c r="HBQ5" s="105"/>
      <c r="HBR5" s="105"/>
      <c r="HBS5" s="105"/>
      <c r="HBT5" s="105"/>
      <c r="HBU5" s="105"/>
      <c r="HBV5" s="105"/>
      <c r="HBW5" s="105"/>
      <c r="HBX5" s="105"/>
      <c r="HBY5" s="105"/>
      <c r="HBZ5" s="105"/>
      <c r="HCA5" s="105"/>
      <c r="HCB5" s="105"/>
      <c r="HCC5" s="105"/>
      <c r="HCD5" s="105"/>
      <c r="HCE5" s="105"/>
      <c r="HCF5" s="105"/>
      <c r="HCG5" s="105"/>
      <c r="HCH5" s="105"/>
      <c r="HCI5" s="105"/>
      <c r="HCJ5" s="105"/>
      <c r="HCK5" s="105"/>
      <c r="HCL5" s="105"/>
      <c r="HCM5" s="105"/>
      <c r="HCN5" s="105"/>
      <c r="HCO5" s="105"/>
      <c r="HCP5" s="105"/>
      <c r="HCQ5" s="105"/>
      <c r="HCR5" s="105"/>
      <c r="HCS5" s="105"/>
      <c r="HCT5" s="105"/>
      <c r="HCU5" s="105"/>
      <c r="HCV5" s="105"/>
      <c r="HCW5" s="105"/>
      <c r="HCX5" s="105"/>
      <c r="HCY5" s="105"/>
      <c r="HCZ5" s="105"/>
      <c r="HDA5" s="105"/>
      <c r="HDB5" s="105"/>
      <c r="HDC5" s="105"/>
      <c r="HDD5" s="105"/>
      <c r="HDE5" s="105"/>
      <c r="HDF5" s="105"/>
      <c r="HDG5" s="105"/>
      <c r="HDH5" s="105"/>
      <c r="HDI5" s="105"/>
      <c r="HDJ5" s="105"/>
      <c r="HDK5" s="105"/>
      <c r="HDL5" s="105"/>
      <c r="HDM5" s="105"/>
      <c r="HDN5" s="105"/>
      <c r="HDO5" s="105"/>
      <c r="HDP5" s="105"/>
      <c r="HDQ5" s="105"/>
      <c r="HDR5" s="105"/>
      <c r="HDS5" s="105"/>
      <c r="HDT5" s="105"/>
      <c r="HDU5" s="105"/>
      <c r="HDV5" s="105"/>
      <c r="HDW5" s="105"/>
      <c r="HDX5" s="105"/>
      <c r="HDY5" s="105"/>
      <c r="HDZ5" s="105"/>
      <c r="HEA5" s="105"/>
      <c r="HEB5" s="105"/>
      <c r="HEC5" s="105"/>
      <c r="HED5" s="105"/>
      <c r="HEE5" s="105"/>
      <c r="HEF5" s="105"/>
      <c r="HEG5" s="105"/>
      <c r="HEH5" s="105"/>
      <c r="HEI5" s="105"/>
      <c r="HEJ5" s="105"/>
      <c r="HEK5" s="105"/>
      <c r="HEL5" s="105"/>
      <c r="HEM5" s="105"/>
      <c r="HEN5" s="105"/>
      <c r="HEO5" s="105"/>
      <c r="HEP5" s="105"/>
      <c r="HEQ5" s="105"/>
      <c r="HER5" s="105"/>
      <c r="HES5" s="105"/>
      <c r="HET5" s="105"/>
      <c r="HEU5" s="105"/>
      <c r="HEV5" s="105"/>
      <c r="HEW5" s="105"/>
      <c r="HEX5" s="105"/>
      <c r="HEY5" s="105"/>
      <c r="HEZ5" s="105"/>
      <c r="HFA5" s="105"/>
      <c r="HFF5" s="105"/>
      <c r="HFG5" s="105"/>
      <c r="HFH5" s="105"/>
      <c r="HFI5" s="105"/>
      <c r="HFJ5" s="105"/>
      <c r="HFK5" s="105"/>
      <c r="HFL5" s="105"/>
      <c r="HFM5" s="105"/>
      <c r="HFN5" s="105"/>
      <c r="HFO5" s="105"/>
      <c r="HFP5" s="105"/>
      <c r="HHH5" s="105"/>
      <c r="HHI5" s="105"/>
      <c r="HHJ5" s="105"/>
      <c r="HHK5" s="105"/>
      <c r="HHL5" s="105"/>
      <c r="HHM5" s="105"/>
      <c r="HHN5" s="105"/>
      <c r="HHO5" s="105"/>
      <c r="HHP5" s="105"/>
      <c r="HHQ5" s="105"/>
      <c r="HHR5" s="105"/>
      <c r="HHS5" s="105"/>
      <c r="HHT5" s="105"/>
      <c r="HHU5" s="105"/>
      <c r="HHV5" s="105"/>
      <c r="HHW5" s="105"/>
      <c r="HHX5" s="105"/>
      <c r="HHY5" s="105"/>
      <c r="HHZ5" s="105"/>
      <c r="HIA5" s="105"/>
      <c r="HIB5" s="105"/>
      <c r="HIC5" s="105"/>
      <c r="HID5" s="105"/>
      <c r="HIE5" s="105"/>
      <c r="HIF5" s="105"/>
      <c r="HIG5" s="105"/>
      <c r="HIH5" s="105"/>
      <c r="HII5" s="105"/>
      <c r="HIJ5" s="105"/>
      <c r="HIK5" s="105"/>
      <c r="HIL5" s="105"/>
      <c r="HIM5" s="105"/>
      <c r="HIN5" s="105"/>
      <c r="HIO5" s="105"/>
      <c r="HIP5" s="105"/>
      <c r="HIQ5" s="105"/>
      <c r="HIR5" s="105"/>
      <c r="HIS5" s="105"/>
      <c r="HIT5" s="105"/>
      <c r="HIU5" s="105"/>
      <c r="HIV5" s="105"/>
      <c r="HIW5" s="105"/>
      <c r="HIX5" s="105"/>
      <c r="HIY5" s="105"/>
      <c r="HIZ5" s="105"/>
      <c r="HJA5" s="105"/>
      <c r="HJB5" s="105"/>
      <c r="HJC5" s="105"/>
      <c r="HJD5" s="105"/>
      <c r="HJE5" s="105"/>
      <c r="HJF5" s="105"/>
      <c r="HJG5" s="105"/>
      <c r="HJH5" s="105"/>
      <c r="HJI5" s="105"/>
      <c r="HJJ5" s="105"/>
      <c r="HJK5" s="105"/>
      <c r="HJL5" s="105"/>
      <c r="HJM5" s="105"/>
      <c r="HJN5" s="105"/>
      <c r="HJO5" s="105"/>
      <c r="HJP5" s="105"/>
      <c r="HJQ5" s="105"/>
      <c r="HJR5" s="105"/>
      <c r="HJS5" s="105"/>
      <c r="HJT5" s="105"/>
      <c r="HJU5" s="105"/>
      <c r="HJV5" s="105"/>
      <c r="HJW5" s="105"/>
      <c r="HJX5" s="105"/>
      <c r="HJY5" s="105"/>
      <c r="HJZ5" s="105"/>
      <c r="HKA5" s="105"/>
      <c r="HKB5" s="105"/>
      <c r="HKC5" s="105"/>
      <c r="HKD5" s="105"/>
      <c r="HKE5" s="105"/>
      <c r="HKF5" s="105"/>
      <c r="HKG5" s="105"/>
      <c r="HKH5" s="105"/>
      <c r="HKI5" s="105"/>
      <c r="HKJ5" s="105"/>
      <c r="HKK5" s="105"/>
      <c r="HKL5" s="105"/>
      <c r="HKM5" s="105"/>
      <c r="HKN5" s="105"/>
      <c r="HKO5" s="105"/>
      <c r="HKP5" s="105"/>
      <c r="HKQ5" s="105"/>
      <c r="HKR5" s="105"/>
      <c r="HKS5" s="105"/>
      <c r="HKT5" s="105"/>
      <c r="HKU5" s="105"/>
      <c r="HKV5" s="105"/>
      <c r="HKW5" s="105"/>
      <c r="HKX5" s="105"/>
      <c r="HKY5" s="105"/>
      <c r="HKZ5" s="105"/>
      <c r="HLA5" s="105"/>
      <c r="HLB5" s="105"/>
      <c r="HLC5" s="105"/>
      <c r="HLD5" s="105"/>
      <c r="HLE5" s="105"/>
      <c r="HLF5" s="105"/>
      <c r="HLG5" s="105"/>
      <c r="HLH5" s="105"/>
      <c r="HLI5" s="105"/>
      <c r="HLJ5" s="105"/>
      <c r="HLK5" s="105"/>
      <c r="HLL5" s="105"/>
      <c r="HLM5" s="105"/>
      <c r="HLN5" s="105"/>
      <c r="HLO5" s="105"/>
      <c r="HLP5" s="105"/>
      <c r="HLQ5" s="105"/>
      <c r="HLR5" s="105"/>
      <c r="HLS5" s="105"/>
      <c r="HLT5" s="105"/>
      <c r="HLU5" s="105"/>
      <c r="HLV5" s="105"/>
      <c r="HLW5" s="105"/>
      <c r="HLX5" s="105"/>
      <c r="HLY5" s="105"/>
      <c r="HLZ5" s="105"/>
      <c r="HMA5" s="105"/>
      <c r="HMB5" s="105"/>
      <c r="HMC5" s="105"/>
      <c r="HMD5" s="105"/>
      <c r="HME5" s="105"/>
      <c r="HMF5" s="105"/>
      <c r="HMG5" s="105"/>
      <c r="HMH5" s="105"/>
      <c r="HMI5" s="105"/>
      <c r="HMJ5" s="105"/>
      <c r="HMK5" s="105"/>
      <c r="HML5" s="105"/>
      <c r="HMM5" s="105"/>
      <c r="HMN5" s="105"/>
      <c r="HMO5" s="105"/>
      <c r="HMP5" s="105"/>
      <c r="HMQ5" s="105"/>
      <c r="HMR5" s="105"/>
      <c r="HMS5" s="105"/>
      <c r="HMT5" s="105"/>
      <c r="HMU5" s="105"/>
      <c r="HMV5" s="105"/>
      <c r="HMW5" s="105"/>
      <c r="HMX5" s="105"/>
      <c r="HMY5" s="105"/>
      <c r="HMZ5" s="105"/>
      <c r="HNA5" s="105"/>
      <c r="HNB5" s="105"/>
      <c r="HNC5" s="105"/>
      <c r="HND5" s="105"/>
      <c r="HNE5" s="105"/>
      <c r="HNF5" s="105"/>
      <c r="HNG5" s="105"/>
      <c r="HNH5" s="105"/>
      <c r="HNI5" s="105"/>
      <c r="HNJ5" s="105"/>
      <c r="HNK5" s="105"/>
      <c r="HNL5" s="105"/>
      <c r="HNM5" s="105"/>
      <c r="HNN5" s="105"/>
      <c r="HNO5" s="105"/>
      <c r="HNP5" s="105"/>
      <c r="HNQ5" s="105"/>
      <c r="HNR5" s="105"/>
      <c r="HNS5" s="105"/>
      <c r="HNT5" s="105"/>
      <c r="HNU5" s="105"/>
      <c r="HNV5" s="105"/>
      <c r="HNW5" s="105"/>
      <c r="HNX5" s="105"/>
      <c r="HNY5" s="105"/>
      <c r="HNZ5" s="105"/>
      <c r="HOA5" s="105"/>
      <c r="HOB5" s="105"/>
      <c r="HOC5" s="105"/>
      <c r="HOD5" s="105"/>
      <c r="HOE5" s="105"/>
      <c r="HOF5" s="105"/>
      <c r="HOG5" s="105"/>
      <c r="HOH5" s="105"/>
      <c r="HOI5" s="105"/>
      <c r="HOJ5" s="105"/>
      <c r="HOK5" s="105"/>
      <c r="HOL5" s="105"/>
      <c r="HOM5" s="105"/>
      <c r="HON5" s="105"/>
      <c r="HOO5" s="105"/>
      <c r="HOP5" s="105"/>
      <c r="HOQ5" s="105"/>
      <c r="HOR5" s="105"/>
      <c r="HOS5" s="105"/>
      <c r="HOT5" s="105"/>
      <c r="HOU5" s="105"/>
      <c r="HOV5" s="105"/>
      <c r="HOW5" s="105"/>
      <c r="HPB5" s="105"/>
      <c r="HPC5" s="105"/>
      <c r="HPD5" s="105"/>
      <c r="HPE5" s="105"/>
      <c r="HPF5" s="105"/>
      <c r="HPG5" s="105"/>
      <c r="HPH5" s="105"/>
      <c r="HPI5" s="105"/>
      <c r="HPJ5" s="105"/>
      <c r="HPK5" s="105"/>
      <c r="HPL5" s="105"/>
      <c r="HRD5" s="105"/>
      <c r="HRE5" s="105"/>
      <c r="HRF5" s="105"/>
      <c r="HRG5" s="105"/>
      <c r="HRH5" s="105"/>
      <c r="HRI5" s="105"/>
      <c r="HRJ5" s="105"/>
      <c r="HRK5" s="105"/>
      <c r="HRL5" s="105"/>
      <c r="HRM5" s="105"/>
      <c r="HRN5" s="105"/>
      <c r="HRO5" s="105"/>
      <c r="HRP5" s="105"/>
      <c r="HRQ5" s="105"/>
      <c r="HRR5" s="105"/>
      <c r="HRS5" s="105"/>
      <c r="HRT5" s="105"/>
      <c r="HRU5" s="105"/>
      <c r="HRV5" s="105"/>
      <c r="HRW5" s="105"/>
      <c r="HRX5" s="105"/>
      <c r="HRY5" s="105"/>
      <c r="HRZ5" s="105"/>
      <c r="HSA5" s="105"/>
      <c r="HSB5" s="105"/>
      <c r="HSC5" s="105"/>
      <c r="HSD5" s="105"/>
      <c r="HSE5" s="105"/>
      <c r="HSF5" s="105"/>
      <c r="HSG5" s="105"/>
      <c r="HSH5" s="105"/>
      <c r="HSI5" s="105"/>
      <c r="HSJ5" s="105"/>
      <c r="HSK5" s="105"/>
      <c r="HSL5" s="105"/>
      <c r="HSM5" s="105"/>
      <c r="HSN5" s="105"/>
      <c r="HSO5" s="105"/>
      <c r="HSP5" s="105"/>
      <c r="HSQ5" s="105"/>
      <c r="HSR5" s="105"/>
      <c r="HSS5" s="105"/>
      <c r="HST5" s="105"/>
      <c r="HSU5" s="105"/>
      <c r="HSV5" s="105"/>
      <c r="HSW5" s="105"/>
      <c r="HSX5" s="105"/>
      <c r="HSY5" s="105"/>
      <c r="HSZ5" s="105"/>
      <c r="HTA5" s="105"/>
      <c r="HTB5" s="105"/>
      <c r="HTC5" s="105"/>
      <c r="HTD5" s="105"/>
      <c r="HTE5" s="105"/>
      <c r="HTF5" s="105"/>
      <c r="HTG5" s="105"/>
      <c r="HTH5" s="105"/>
      <c r="HTI5" s="105"/>
      <c r="HTJ5" s="105"/>
      <c r="HTK5" s="105"/>
      <c r="HTL5" s="105"/>
      <c r="HTM5" s="105"/>
      <c r="HTN5" s="105"/>
      <c r="HTO5" s="105"/>
      <c r="HTP5" s="105"/>
      <c r="HTQ5" s="105"/>
      <c r="HTR5" s="105"/>
      <c r="HTS5" s="105"/>
      <c r="HTT5" s="105"/>
      <c r="HTU5" s="105"/>
      <c r="HTV5" s="105"/>
      <c r="HTW5" s="105"/>
      <c r="HTX5" s="105"/>
      <c r="HTY5" s="105"/>
      <c r="HTZ5" s="105"/>
      <c r="HUA5" s="105"/>
      <c r="HUB5" s="105"/>
      <c r="HUC5" s="105"/>
      <c r="HUD5" s="105"/>
      <c r="HUE5" s="105"/>
      <c r="HUF5" s="105"/>
      <c r="HUG5" s="105"/>
      <c r="HUH5" s="105"/>
      <c r="HUI5" s="105"/>
      <c r="HUJ5" s="105"/>
      <c r="HUK5" s="105"/>
      <c r="HUL5" s="105"/>
      <c r="HUM5" s="105"/>
      <c r="HUN5" s="105"/>
      <c r="HUO5" s="105"/>
      <c r="HUP5" s="105"/>
      <c r="HUQ5" s="105"/>
      <c r="HUR5" s="105"/>
      <c r="HUS5" s="105"/>
      <c r="HUT5" s="105"/>
      <c r="HUU5" s="105"/>
      <c r="HUV5" s="105"/>
      <c r="HUW5" s="105"/>
      <c r="HUX5" s="105"/>
      <c r="HUY5" s="105"/>
      <c r="HUZ5" s="105"/>
      <c r="HVA5" s="105"/>
      <c r="HVB5" s="105"/>
      <c r="HVC5" s="105"/>
      <c r="HVD5" s="105"/>
      <c r="HVE5" s="105"/>
      <c r="HVF5" s="105"/>
      <c r="HVG5" s="105"/>
      <c r="HVH5" s="105"/>
      <c r="HVI5" s="105"/>
      <c r="HVJ5" s="105"/>
      <c r="HVK5" s="105"/>
      <c r="HVL5" s="105"/>
      <c r="HVM5" s="105"/>
      <c r="HVN5" s="105"/>
      <c r="HVO5" s="105"/>
      <c r="HVP5" s="105"/>
      <c r="HVQ5" s="105"/>
      <c r="HVR5" s="105"/>
      <c r="HVS5" s="105"/>
      <c r="HVT5" s="105"/>
      <c r="HVU5" s="105"/>
      <c r="HVV5" s="105"/>
      <c r="HVW5" s="105"/>
      <c r="HVX5" s="105"/>
      <c r="HVY5" s="105"/>
      <c r="HVZ5" s="105"/>
      <c r="HWA5" s="105"/>
      <c r="HWB5" s="105"/>
      <c r="HWC5" s="105"/>
      <c r="HWD5" s="105"/>
      <c r="HWE5" s="105"/>
      <c r="HWF5" s="105"/>
      <c r="HWG5" s="105"/>
      <c r="HWH5" s="105"/>
      <c r="HWI5" s="105"/>
      <c r="HWJ5" s="105"/>
      <c r="HWK5" s="105"/>
      <c r="HWL5" s="105"/>
      <c r="HWM5" s="105"/>
      <c r="HWN5" s="105"/>
      <c r="HWO5" s="105"/>
      <c r="HWP5" s="105"/>
      <c r="HWQ5" s="105"/>
      <c r="HWR5" s="105"/>
      <c r="HWS5" s="105"/>
      <c r="HWT5" s="105"/>
      <c r="HWU5" s="105"/>
      <c r="HWV5" s="105"/>
      <c r="HWW5" s="105"/>
      <c r="HWX5" s="105"/>
      <c r="HWY5" s="105"/>
      <c r="HWZ5" s="105"/>
      <c r="HXA5" s="105"/>
      <c r="HXB5" s="105"/>
      <c r="HXC5" s="105"/>
      <c r="HXD5" s="105"/>
      <c r="HXE5" s="105"/>
      <c r="HXF5" s="105"/>
      <c r="HXG5" s="105"/>
      <c r="HXH5" s="105"/>
      <c r="HXI5" s="105"/>
      <c r="HXJ5" s="105"/>
      <c r="HXK5" s="105"/>
      <c r="HXL5" s="105"/>
      <c r="HXM5" s="105"/>
      <c r="HXN5" s="105"/>
      <c r="HXO5" s="105"/>
      <c r="HXP5" s="105"/>
      <c r="HXQ5" s="105"/>
      <c r="HXR5" s="105"/>
      <c r="HXS5" s="105"/>
      <c r="HXT5" s="105"/>
      <c r="HXU5" s="105"/>
      <c r="HXV5" s="105"/>
      <c r="HXW5" s="105"/>
      <c r="HXX5" s="105"/>
      <c r="HXY5" s="105"/>
      <c r="HXZ5" s="105"/>
      <c r="HYA5" s="105"/>
      <c r="HYB5" s="105"/>
      <c r="HYC5" s="105"/>
      <c r="HYD5" s="105"/>
      <c r="HYE5" s="105"/>
      <c r="HYF5" s="105"/>
      <c r="HYG5" s="105"/>
      <c r="HYH5" s="105"/>
      <c r="HYI5" s="105"/>
      <c r="HYJ5" s="105"/>
      <c r="HYK5" s="105"/>
      <c r="HYL5" s="105"/>
      <c r="HYM5" s="105"/>
      <c r="HYN5" s="105"/>
      <c r="HYO5" s="105"/>
      <c r="HYP5" s="105"/>
      <c r="HYQ5" s="105"/>
      <c r="HYR5" s="105"/>
      <c r="HYS5" s="105"/>
      <c r="HYX5" s="105"/>
      <c r="HYY5" s="105"/>
      <c r="HYZ5" s="105"/>
      <c r="HZA5" s="105"/>
      <c r="HZB5" s="105"/>
      <c r="HZC5" s="105"/>
      <c r="HZD5" s="105"/>
      <c r="HZE5" s="105"/>
      <c r="HZF5" s="105"/>
      <c r="HZG5" s="105"/>
      <c r="HZH5" s="105"/>
      <c r="IAZ5" s="105"/>
      <c r="IBA5" s="105"/>
      <c r="IBB5" s="105"/>
      <c r="IBC5" s="105"/>
      <c r="IBD5" s="105"/>
      <c r="IBE5" s="105"/>
      <c r="IBF5" s="105"/>
      <c r="IBG5" s="105"/>
      <c r="IBH5" s="105"/>
      <c r="IBI5" s="105"/>
      <c r="IBJ5" s="105"/>
      <c r="IBK5" s="105"/>
      <c r="IBL5" s="105"/>
      <c r="IBM5" s="105"/>
      <c r="IBN5" s="105"/>
      <c r="IBO5" s="105"/>
      <c r="IBP5" s="105"/>
      <c r="IBQ5" s="105"/>
      <c r="IBR5" s="105"/>
      <c r="IBS5" s="105"/>
      <c r="IBT5" s="105"/>
      <c r="IBU5" s="105"/>
      <c r="IBV5" s="105"/>
      <c r="IBW5" s="105"/>
      <c r="IBX5" s="105"/>
      <c r="IBY5" s="105"/>
      <c r="IBZ5" s="105"/>
      <c r="ICA5" s="105"/>
      <c r="ICB5" s="105"/>
      <c r="ICC5" s="105"/>
      <c r="ICD5" s="105"/>
      <c r="ICE5" s="105"/>
      <c r="ICF5" s="105"/>
      <c r="ICG5" s="105"/>
      <c r="ICH5" s="105"/>
      <c r="ICI5" s="105"/>
      <c r="ICJ5" s="105"/>
      <c r="ICK5" s="105"/>
      <c r="ICL5" s="105"/>
      <c r="ICM5" s="105"/>
      <c r="ICN5" s="105"/>
      <c r="ICO5" s="105"/>
      <c r="ICP5" s="105"/>
      <c r="ICQ5" s="105"/>
      <c r="ICR5" s="105"/>
      <c r="ICS5" s="105"/>
      <c r="ICT5" s="105"/>
      <c r="ICU5" s="105"/>
      <c r="ICV5" s="105"/>
      <c r="ICW5" s="105"/>
      <c r="ICX5" s="105"/>
      <c r="ICY5" s="105"/>
      <c r="ICZ5" s="105"/>
      <c r="IDA5" s="105"/>
      <c r="IDB5" s="105"/>
      <c r="IDC5" s="105"/>
      <c r="IDD5" s="105"/>
      <c r="IDE5" s="105"/>
      <c r="IDF5" s="105"/>
      <c r="IDG5" s="105"/>
      <c r="IDH5" s="105"/>
      <c r="IDI5" s="105"/>
      <c r="IDJ5" s="105"/>
      <c r="IDK5" s="105"/>
      <c r="IDL5" s="105"/>
      <c r="IDM5" s="105"/>
      <c r="IDN5" s="105"/>
      <c r="IDO5" s="105"/>
      <c r="IDP5" s="105"/>
      <c r="IDQ5" s="105"/>
      <c r="IDR5" s="105"/>
      <c r="IDS5" s="105"/>
      <c r="IDT5" s="105"/>
      <c r="IDU5" s="105"/>
      <c r="IDV5" s="105"/>
      <c r="IDW5" s="105"/>
      <c r="IDX5" s="105"/>
      <c r="IDY5" s="105"/>
      <c r="IDZ5" s="105"/>
      <c r="IEA5" s="105"/>
      <c r="IEB5" s="105"/>
      <c r="IEC5" s="105"/>
      <c r="IED5" s="105"/>
      <c r="IEE5" s="105"/>
      <c r="IEF5" s="105"/>
      <c r="IEG5" s="105"/>
      <c r="IEH5" s="105"/>
      <c r="IEI5" s="105"/>
      <c r="IEJ5" s="105"/>
      <c r="IEK5" s="105"/>
      <c r="IEL5" s="105"/>
      <c r="IEM5" s="105"/>
      <c r="IEN5" s="105"/>
      <c r="IEO5" s="105"/>
      <c r="IEP5" s="105"/>
      <c r="IEQ5" s="105"/>
      <c r="IER5" s="105"/>
      <c r="IES5" s="105"/>
      <c r="IET5" s="105"/>
      <c r="IEU5" s="105"/>
      <c r="IEV5" s="105"/>
      <c r="IEW5" s="105"/>
      <c r="IEX5" s="105"/>
      <c r="IEY5" s="105"/>
      <c r="IEZ5" s="105"/>
      <c r="IFA5" s="105"/>
      <c r="IFB5" s="105"/>
      <c r="IFC5" s="105"/>
      <c r="IFD5" s="105"/>
      <c r="IFE5" s="105"/>
      <c r="IFF5" s="105"/>
      <c r="IFG5" s="105"/>
      <c r="IFH5" s="105"/>
      <c r="IFI5" s="105"/>
      <c r="IFJ5" s="105"/>
      <c r="IFK5" s="105"/>
      <c r="IFL5" s="105"/>
      <c r="IFM5" s="105"/>
      <c r="IFN5" s="105"/>
      <c r="IFO5" s="105"/>
      <c r="IFP5" s="105"/>
      <c r="IFQ5" s="105"/>
      <c r="IFR5" s="105"/>
      <c r="IFS5" s="105"/>
      <c r="IFT5" s="105"/>
      <c r="IFU5" s="105"/>
      <c r="IFV5" s="105"/>
      <c r="IFW5" s="105"/>
      <c r="IFX5" s="105"/>
      <c r="IFY5" s="105"/>
      <c r="IFZ5" s="105"/>
      <c r="IGA5" s="105"/>
      <c r="IGB5" s="105"/>
      <c r="IGC5" s="105"/>
      <c r="IGD5" s="105"/>
      <c r="IGE5" s="105"/>
      <c r="IGF5" s="105"/>
      <c r="IGG5" s="105"/>
      <c r="IGH5" s="105"/>
      <c r="IGI5" s="105"/>
      <c r="IGJ5" s="105"/>
      <c r="IGK5" s="105"/>
      <c r="IGL5" s="105"/>
      <c r="IGM5" s="105"/>
      <c r="IGN5" s="105"/>
      <c r="IGO5" s="105"/>
      <c r="IGP5" s="105"/>
      <c r="IGQ5" s="105"/>
      <c r="IGR5" s="105"/>
      <c r="IGS5" s="105"/>
      <c r="IGT5" s="105"/>
      <c r="IGU5" s="105"/>
      <c r="IGV5" s="105"/>
      <c r="IGW5" s="105"/>
      <c r="IGX5" s="105"/>
      <c r="IGY5" s="105"/>
      <c r="IGZ5" s="105"/>
      <c r="IHA5" s="105"/>
      <c r="IHB5" s="105"/>
      <c r="IHC5" s="105"/>
      <c r="IHD5" s="105"/>
      <c r="IHE5" s="105"/>
      <c r="IHF5" s="105"/>
      <c r="IHG5" s="105"/>
      <c r="IHH5" s="105"/>
      <c r="IHI5" s="105"/>
      <c r="IHJ5" s="105"/>
      <c r="IHK5" s="105"/>
      <c r="IHL5" s="105"/>
      <c r="IHM5" s="105"/>
      <c r="IHN5" s="105"/>
      <c r="IHO5" s="105"/>
      <c r="IHP5" s="105"/>
      <c r="IHQ5" s="105"/>
      <c r="IHR5" s="105"/>
      <c r="IHS5" s="105"/>
      <c r="IHT5" s="105"/>
      <c r="IHU5" s="105"/>
      <c r="IHV5" s="105"/>
      <c r="IHW5" s="105"/>
      <c r="IHX5" s="105"/>
      <c r="IHY5" s="105"/>
      <c r="IHZ5" s="105"/>
      <c r="IIA5" s="105"/>
      <c r="IIB5" s="105"/>
      <c r="IIC5" s="105"/>
      <c r="IID5" s="105"/>
      <c r="IIE5" s="105"/>
      <c r="IIF5" s="105"/>
      <c r="IIG5" s="105"/>
      <c r="IIH5" s="105"/>
      <c r="III5" s="105"/>
      <c r="IIJ5" s="105"/>
      <c r="IIK5" s="105"/>
      <c r="IIL5" s="105"/>
      <c r="IIM5" s="105"/>
      <c r="IIN5" s="105"/>
      <c r="IIO5" s="105"/>
      <c r="IIT5" s="105"/>
      <c r="IIU5" s="105"/>
      <c r="IIV5" s="105"/>
      <c r="IIW5" s="105"/>
      <c r="IIX5" s="105"/>
      <c r="IIY5" s="105"/>
      <c r="IIZ5" s="105"/>
      <c r="IJA5" s="105"/>
      <c r="IJB5" s="105"/>
      <c r="IJC5" s="105"/>
      <c r="IJD5" s="105"/>
      <c r="IKV5" s="105"/>
      <c r="IKW5" s="105"/>
      <c r="IKX5" s="105"/>
      <c r="IKY5" s="105"/>
      <c r="IKZ5" s="105"/>
      <c r="ILA5" s="105"/>
      <c r="ILB5" s="105"/>
      <c r="ILC5" s="105"/>
      <c r="ILD5" s="105"/>
      <c r="ILE5" s="105"/>
      <c r="ILF5" s="105"/>
      <c r="ILG5" s="105"/>
      <c r="ILH5" s="105"/>
      <c r="ILI5" s="105"/>
      <c r="ILJ5" s="105"/>
      <c r="ILK5" s="105"/>
      <c r="ILL5" s="105"/>
      <c r="ILM5" s="105"/>
      <c r="ILN5" s="105"/>
      <c r="ILO5" s="105"/>
      <c r="ILP5" s="105"/>
      <c r="ILQ5" s="105"/>
      <c r="ILR5" s="105"/>
      <c r="ILS5" s="105"/>
      <c r="ILT5" s="105"/>
      <c r="ILU5" s="105"/>
      <c r="ILV5" s="105"/>
      <c r="ILW5" s="105"/>
      <c r="ILX5" s="105"/>
      <c r="ILY5" s="105"/>
      <c r="ILZ5" s="105"/>
      <c r="IMA5" s="105"/>
      <c r="IMB5" s="105"/>
      <c r="IMC5" s="105"/>
      <c r="IMD5" s="105"/>
      <c r="IME5" s="105"/>
      <c r="IMF5" s="105"/>
      <c r="IMG5" s="105"/>
      <c r="IMH5" s="105"/>
      <c r="IMI5" s="105"/>
      <c r="IMJ5" s="105"/>
      <c r="IMK5" s="105"/>
      <c r="IML5" s="105"/>
      <c r="IMM5" s="105"/>
      <c r="IMN5" s="105"/>
      <c r="IMO5" s="105"/>
      <c r="IMP5" s="105"/>
      <c r="IMQ5" s="105"/>
      <c r="IMR5" s="105"/>
      <c r="IMS5" s="105"/>
      <c r="IMT5" s="105"/>
      <c r="IMU5" s="105"/>
      <c r="IMV5" s="105"/>
      <c r="IMW5" s="105"/>
      <c r="IMX5" s="105"/>
      <c r="IMY5" s="105"/>
      <c r="IMZ5" s="105"/>
      <c r="INA5" s="105"/>
      <c r="INB5" s="105"/>
      <c r="INC5" s="105"/>
      <c r="IND5" s="105"/>
      <c r="INE5" s="105"/>
      <c r="INF5" s="105"/>
      <c r="ING5" s="105"/>
      <c r="INH5" s="105"/>
      <c r="INI5" s="105"/>
      <c r="INJ5" s="105"/>
      <c r="INK5" s="105"/>
      <c r="INL5" s="105"/>
      <c r="INM5" s="105"/>
      <c r="INN5" s="105"/>
      <c r="INO5" s="105"/>
      <c r="INP5" s="105"/>
      <c r="INQ5" s="105"/>
      <c r="INR5" s="105"/>
      <c r="INS5" s="105"/>
      <c r="INT5" s="105"/>
      <c r="INU5" s="105"/>
      <c r="INV5" s="105"/>
      <c r="INW5" s="105"/>
      <c r="INX5" s="105"/>
      <c r="INY5" s="105"/>
      <c r="INZ5" s="105"/>
      <c r="IOA5" s="105"/>
      <c r="IOB5" s="105"/>
      <c r="IOC5" s="105"/>
      <c r="IOD5" s="105"/>
      <c r="IOE5" s="105"/>
      <c r="IOF5" s="105"/>
      <c r="IOG5" s="105"/>
      <c r="IOH5" s="105"/>
      <c r="IOI5" s="105"/>
      <c r="IOJ5" s="105"/>
      <c r="IOK5" s="105"/>
      <c r="IOL5" s="105"/>
      <c r="IOM5" s="105"/>
      <c r="ION5" s="105"/>
      <c r="IOO5" s="105"/>
      <c r="IOP5" s="105"/>
      <c r="IOQ5" s="105"/>
      <c r="IOR5" s="105"/>
      <c r="IOS5" s="105"/>
      <c r="IOT5" s="105"/>
      <c r="IOU5" s="105"/>
      <c r="IOV5" s="105"/>
      <c r="IOW5" s="105"/>
      <c r="IOX5" s="105"/>
      <c r="IOY5" s="105"/>
      <c r="IOZ5" s="105"/>
      <c r="IPA5" s="105"/>
      <c r="IPB5" s="105"/>
      <c r="IPC5" s="105"/>
      <c r="IPD5" s="105"/>
      <c r="IPE5" s="105"/>
      <c r="IPF5" s="105"/>
      <c r="IPG5" s="105"/>
      <c r="IPH5" s="105"/>
      <c r="IPI5" s="105"/>
      <c r="IPJ5" s="105"/>
      <c r="IPK5" s="105"/>
      <c r="IPL5" s="105"/>
      <c r="IPM5" s="105"/>
      <c r="IPN5" s="105"/>
      <c r="IPO5" s="105"/>
      <c r="IPP5" s="105"/>
      <c r="IPQ5" s="105"/>
      <c r="IPR5" s="105"/>
      <c r="IPS5" s="105"/>
      <c r="IPT5" s="105"/>
      <c r="IPU5" s="105"/>
      <c r="IPV5" s="105"/>
      <c r="IPW5" s="105"/>
      <c r="IPX5" s="105"/>
      <c r="IPY5" s="105"/>
      <c r="IPZ5" s="105"/>
      <c r="IQA5" s="105"/>
      <c r="IQB5" s="105"/>
      <c r="IQC5" s="105"/>
      <c r="IQD5" s="105"/>
      <c r="IQE5" s="105"/>
      <c r="IQF5" s="105"/>
      <c r="IQG5" s="105"/>
      <c r="IQH5" s="105"/>
      <c r="IQI5" s="105"/>
      <c r="IQJ5" s="105"/>
      <c r="IQK5" s="105"/>
      <c r="IQL5" s="105"/>
      <c r="IQM5" s="105"/>
      <c r="IQN5" s="105"/>
      <c r="IQO5" s="105"/>
      <c r="IQP5" s="105"/>
      <c r="IQQ5" s="105"/>
      <c r="IQR5" s="105"/>
      <c r="IQS5" s="105"/>
      <c r="IQT5" s="105"/>
      <c r="IQU5" s="105"/>
      <c r="IQV5" s="105"/>
      <c r="IQW5" s="105"/>
      <c r="IQX5" s="105"/>
      <c r="IQY5" s="105"/>
      <c r="IQZ5" s="105"/>
      <c r="IRA5" s="105"/>
      <c r="IRB5" s="105"/>
      <c r="IRC5" s="105"/>
      <c r="IRD5" s="105"/>
      <c r="IRE5" s="105"/>
      <c r="IRF5" s="105"/>
      <c r="IRG5" s="105"/>
      <c r="IRH5" s="105"/>
      <c r="IRI5" s="105"/>
      <c r="IRJ5" s="105"/>
      <c r="IRK5" s="105"/>
      <c r="IRL5" s="105"/>
      <c r="IRM5" s="105"/>
      <c r="IRN5" s="105"/>
      <c r="IRO5" s="105"/>
      <c r="IRP5" s="105"/>
      <c r="IRQ5" s="105"/>
      <c r="IRR5" s="105"/>
      <c r="IRS5" s="105"/>
      <c r="IRT5" s="105"/>
      <c r="IRU5" s="105"/>
      <c r="IRV5" s="105"/>
      <c r="IRW5" s="105"/>
      <c r="IRX5" s="105"/>
      <c r="IRY5" s="105"/>
      <c r="IRZ5" s="105"/>
      <c r="ISA5" s="105"/>
      <c r="ISB5" s="105"/>
      <c r="ISC5" s="105"/>
      <c r="ISD5" s="105"/>
      <c r="ISE5" s="105"/>
      <c r="ISF5" s="105"/>
      <c r="ISG5" s="105"/>
      <c r="ISH5" s="105"/>
      <c r="ISI5" s="105"/>
      <c r="ISJ5" s="105"/>
      <c r="ISK5" s="105"/>
      <c r="ISP5" s="105"/>
      <c r="ISQ5" s="105"/>
      <c r="ISR5" s="105"/>
      <c r="ISS5" s="105"/>
      <c r="IST5" s="105"/>
      <c r="ISU5" s="105"/>
      <c r="ISV5" s="105"/>
      <c r="ISW5" s="105"/>
      <c r="ISX5" s="105"/>
      <c r="ISY5" s="105"/>
      <c r="ISZ5" s="105"/>
      <c r="IUR5" s="105"/>
      <c r="IUS5" s="105"/>
      <c r="IUT5" s="105"/>
      <c r="IUU5" s="105"/>
      <c r="IUV5" s="105"/>
      <c r="IUW5" s="105"/>
      <c r="IUX5" s="105"/>
      <c r="IUY5" s="105"/>
      <c r="IUZ5" s="105"/>
      <c r="IVA5" s="105"/>
      <c r="IVB5" s="105"/>
      <c r="IVC5" s="105"/>
      <c r="IVD5" s="105"/>
      <c r="IVE5" s="105"/>
      <c r="IVF5" s="105"/>
      <c r="IVG5" s="105"/>
      <c r="IVH5" s="105"/>
      <c r="IVI5" s="105"/>
      <c r="IVJ5" s="105"/>
      <c r="IVK5" s="105"/>
      <c r="IVL5" s="105"/>
      <c r="IVM5" s="105"/>
      <c r="IVN5" s="105"/>
      <c r="IVO5" s="105"/>
      <c r="IVP5" s="105"/>
      <c r="IVQ5" s="105"/>
      <c r="IVR5" s="105"/>
      <c r="IVS5" s="105"/>
      <c r="IVT5" s="105"/>
      <c r="IVU5" s="105"/>
      <c r="IVV5" s="105"/>
      <c r="IVW5" s="105"/>
      <c r="IVX5" s="105"/>
      <c r="IVY5" s="105"/>
      <c r="IVZ5" s="105"/>
      <c r="IWA5" s="105"/>
      <c r="IWB5" s="105"/>
      <c r="IWC5" s="105"/>
      <c r="IWD5" s="105"/>
      <c r="IWE5" s="105"/>
      <c r="IWF5" s="105"/>
      <c r="IWG5" s="105"/>
      <c r="IWH5" s="105"/>
      <c r="IWI5" s="105"/>
      <c r="IWJ5" s="105"/>
      <c r="IWK5" s="105"/>
      <c r="IWL5" s="105"/>
      <c r="IWM5" s="105"/>
      <c r="IWN5" s="105"/>
      <c r="IWO5" s="105"/>
      <c r="IWP5" s="105"/>
      <c r="IWQ5" s="105"/>
      <c r="IWR5" s="105"/>
      <c r="IWS5" s="105"/>
      <c r="IWT5" s="105"/>
      <c r="IWU5" s="105"/>
      <c r="IWV5" s="105"/>
      <c r="IWW5" s="105"/>
      <c r="IWX5" s="105"/>
      <c r="IWY5" s="105"/>
      <c r="IWZ5" s="105"/>
      <c r="IXA5" s="105"/>
      <c r="IXB5" s="105"/>
      <c r="IXC5" s="105"/>
      <c r="IXD5" s="105"/>
      <c r="IXE5" s="105"/>
      <c r="IXF5" s="105"/>
      <c r="IXG5" s="105"/>
      <c r="IXH5" s="105"/>
      <c r="IXI5" s="105"/>
      <c r="IXJ5" s="105"/>
      <c r="IXK5" s="105"/>
      <c r="IXL5" s="105"/>
      <c r="IXM5" s="105"/>
      <c r="IXN5" s="105"/>
      <c r="IXO5" s="105"/>
      <c r="IXP5" s="105"/>
      <c r="IXQ5" s="105"/>
      <c r="IXR5" s="105"/>
      <c r="IXS5" s="105"/>
      <c r="IXT5" s="105"/>
      <c r="IXU5" s="105"/>
      <c r="IXV5" s="105"/>
      <c r="IXW5" s="105"/>
      <c r="IXX5" s="105"/>
      <c r="IXY5" s="105"/>
      <c r="IXZ5" s="105"/>
      <c r="IYA5" s="105"/>
      <c r="IYB5" s="105"/>
      <c r="IYC5" s="105"/>
      <c r="IYD5" s="105"/>
      <c r="IYE5" s="105"/>
      <c r="IYF5" s="105"/>
      <c r="IYG5" s="105"/>
      <c r="IYH5" s="105"/>
      <c r="IYI5" s="105"/>
      <c r="IYJ5" s="105"/>
      <c r="IYK5" s="105"/>
      <c r="IYL5" s="105"/>
      <c r="IYM5" s="105"/>
      <c r="IYN5" s="105"/>
      <c r="IYO5" s="105"/>
      <c r="IYP5" s="105"/>
      <c r="IYQ5" s="105"/>
      <c r="IYR5" s="105"/>
      <c r="IYS5" s="105"/>
      <c r="IYT5" s="105"/>
      <c r="IYU5" s="105"/>
      <c r="IYV5" s="105"/>
      <c r="IYW5" s="105"/>
      <c r="IYX5" s="105"/>
      <c r="IYY5" s="105"/>
      <c r="IYZ5" s="105"/>
      <c r="IZA5" s="105"/>
      <c r="IZB5" s="105"/>
      <c r="IZC5" s="105"/>
      <c r="IZD5" s="105"/>
      <c r="IZE5" s="105"/>
      <c r="IZF5" s="105"/>
      <c r="IZG5" s="105"/>
      <c r="IZH5" s="105"/>
      <c r="IZI5" s="105"/>
      <c r="IZJ5" s="105"/>
      <c r="IZK5" s="105"/>
      <c r="IZL5" s="105"/>
      <c r="IZM5" s="105"/>
      <c r="IZN5" s="105"/>
      <c r="IZO5" s="105"/>
      <c r="IZP5" s="105"/>
      <c r="IZQ5" s="105"/>
      <c r="IZR5" s="105"/>
      <c r="IZS5" s="105"/>
      <c r="IZT5" s="105"/>
      <c r="IZU5" s="105"/>
      <c r="IZV5" s="105"/>
      <c r="IZW5" s="105"/>
      <c r="IZX5" s="105"/>
      <c r="IZY5" s="105"/>
      <c r="IZZ5" s="105"/>
      <c r="JAA5" s="105"/>
      <c r="JAB5" s="105"/>
      <c r="JAC5" s="105"/>
      <c r="JAD5" s="105"/>
      <c r="JAE5" s="105"/>
      <c r="JAF5" s="105"/>
      <c r="JAG5" s="105"/>
      <c r="JAH5" s="105"/>
      <c r="JAI5" s="105"/>
      <c r="JAJ5" s="105"/>
      <c r="JAK5" s="105"/>
      <c r="JAL5" s="105"/>
      <c r="JAM5" s="105"/>
      <c r="JAN5" s="105"/>
      <c r="JAO5" s="105"/>
      <c r="JAP5" s="105"/>
      <c r="JAQ5" s="105"/>
      <c r="JAR5" s="105"/>
      <c r="JAS5" s="105"/>
      <c r="JAT5" s="105"/>
      <c r="JAU5" s="105"/>
      <c r="JAV5" s="105"/>
      <c r="JAW5" s="105"/>
      <c r="JAX5" s="105"/>
      <c r="JAY5" s="105"/>
      <c r="JAZ5" s="105"/>
      <c r="JBA5" s="105"/>
      <c r="JBB5" s="105"/>
      <c r="JBC5" s="105"/>
      <c r="JBD5" s="105"/>
      <c r="JBE5" s="105"/>
      <c r="JBF5" s="105"/>
      <c r="JBG5" s="105"/>
      <c r="JBH5" s="105"/>
      <c r="JBI5" s="105"/>
      <c r="JBJ5" s="105"/>
      <c r="JBK5" s="105"/>
      <c r="JBL5" s="105"/>
      <c r="JBM5" s="105"/>
      <c r="JBN5" s="105"/>
      <c r="JBO5" s="105"/>
      <c r="JBP5" s="105"/>
      <c r="JBQ5" s="105"/>
      <c r="JBR5" s="105"/>
      <c r="JBS5" s="105"/>
      <c r="JBT5" s="105"/>
      <c r="JBU5" s="105"/>
      <c r="JBV5" s="105"/>
      <c r="JBW5" s="105"/>
      <c r="JBX5" s="105"/>
      <c r="JBY5" s="105"/>
      <c r="JBZ5" s="105"/>
      <c r="JCA5" s="105"/>
      <c r="JCB5" s="105"/>
      <c r="JCC5" s="105"/>
      <c r="JCD5" s="105"/>
      <c r="JCE5" s="105"/>
      <c r="JCF5" s="105"/>
      <c r="JCG5" s="105"/>
      <c r="JCL5" s="105"/>
      <c r="JCM5" s="105"/>
      <c r="JCN5" s="105"/>
      <c r="JCO5" s="105"/>
      <c r="JCP5" s="105"/>
      <c r="JCQ5" s="105"/>
      <c r="JCR5" s="105"/>
      <c r="JCS5" s="105"/>
      <c r="JCT5" s="105"/>
      <c r="JCU5" s="105"/>
      <c r="JCV5" s="105"/>
      <c r="JEN5" s="105"/>
      <c r="JEO5" s="105"/>
      <c r="JEP5" s="105"/>
      <c r="JEQ5" s="105"/>
      <c r="JER5" s="105"/>
      <c r="JES5" s="105"/>
      <c r="JET5" s="105"/>
      <c r="JEU5" s="105"/>
      <c r="JEV5" s="105"/>
      <c r="JEW5" s="105"/>
      <c r="JEX5" s="105"/>
      <c r="JEY5" s="105"/>
      <c r="JEZ5" s="105"/>
      <c r="JFA5" s="105"/>
      <c r="JFB5" s="105"/>
      <c r="JFC5" s="105"/>
      <c r="JFD5" s="105"/>
      <c r="JFE5" s="105"/>
      <c r="JFF5" s="105"/>
      <c r="JFG5" s="105"/>
      <c r="JFH5" s="105"/>
      <c r="JFI5" s="105"/>
      <c r="JFJ5" s="105"/>
      <c r="JFK5" s="105"/>
      <c r="JFL5" s="105"/>
      <c r="JFM5" s="105"/>
      <c r="JFN5" s="105"/>
      <c r="JFO5" s="105"/>
      <c r="JFP5" s="105"/>
      <c r="JFQ5" s="105"/>
      <c r="JFR5" s="105"/>
      <c r="JFS5" s="105"/>
      <c r="JFT5" s="105"/>
      <c r="JFU5" s="105"/>
      <c r="JFV5" s="105"/>
      <c r="JFW5" s="105"/>
      <c r="JFX5" s="105"/>
      <c r="JFY5" s="105"/>
      <c r="JFZ5" s="105"/>
      <c r="JGA5" s="105"/>
      <c r="JGB5" s="105"/>
      <c r="JGC5" s="105"/>
      <c r="JGD5" s="105"/>
      <c r="JGE5" s="105"/>
      <c r="JGF5" s="105"/>
      <c r="JGG5" s="105"/>
      <c r="JGH5" s="105"/>
      <c r="JGI5" s="105"/>
      <c r="JGJ5" s="105"/>
      <c r="JGK5" s="105"/>
      <c r="JGL5" s="105"/>
      <c r="JGM5" s="105"/>
      <c r="JGN5" s="105"/>
      <c r="JGO5" s="105"/>
      <c r="JGP5" s="105"/>
      <c r="JGQ5" s="105"/>
      <c r="JGR5" s="105"/>
      <c r="JGS5" s="105"/>
      <c r="JGT5" s="105"/>
      <c r="JGU5" s="105"/>
      <c r="JGV5" s="105"/>
      <c r="JGW5" s="105"/>
      <c r="JGX5" s="105"/>
      <c r="JGY5" s="105"/>
      <c r="JGZ5" s="105"/>
      <c r="JHA5" s="105"/>
      <c r="JHB5" s="105"/>
      <c r="JHC5" s="105"/>
      <c r="JHD5" s="105"/>
      <c r="JHE5" s="105"/>
      <c r="JHF5" s="105"/>
      <c r="JHG5" s="105"/>
      <c r="JHH5" s="105"/>
      <c r="JHI5" s="105"/>
      <c r="JHJ5" s="105"/>
      <c r="JHK5" s="105"/>
      <c r="JHL5" s="105"/>
      <c r="JHM5" s="105"/>
      <c r="JHN5" s="105"/>
      <c r="JHO5" s="105"/>
      <c r="JHP5" s="105"/>
      <c r="JHQ5" s="105"/>
      <c r="JHR5" s="105"/>
      <c r="JHS5" s="105"/>
      <c r="JHT5" s="105"/>
      <c r="JHU5" s="105"/>
      <c r="JHV5" s="105"/>
      <c r="JHW5" s="105"/>
      <c r="JHX5" s="105"/>
      <c r="JHY5" s="105"/>
      <c r="JHZ5" s="105"/>
      <c r="JIA5" s="105"/>
      <c r="JIB5" s="105"/>
      <c r="JIC5" s="105"/>
      <c r="JID5" s="105"/>
      <c r="JIE5" s="105"/>
      <c r="JIF5" s="105"/>
      <c r="JIG5" s="105"/>
      <c r="JIH5" s="105"/>
      <c r="JII5" s="105"/>
      <c r="JIJ5" s="105"/>
      <c r="JIK5" s="105"/>
      <c r="JIL5" s="105"/>
      <c r="JIM5" s="105"/>
      <c r="JIN5" s="105"/>
      <c r="JIO5" s="105"/>
      <c r="JIP5" s="105"/>
      <c r="JIQ5" s="105"/>
      <c r="JIR5" s="105"/>
      <c r="JIS5" s="105"/>
      <c r="JIT5" s="105"/>
      <c r="JIU5" s="105"/>
      <c r="JIV5" s="105"/>
      <c r="JIW5" s="105"/>
      <c r="JIX5" s="105"/>
      <c r="JIY5" s="105"/>
      <c r="JIZ5" s="105"/>
      <c r="JJA5" s="105"/>
      <c r="JJB5" s="105"/>
      <c r="JJC5" s="105"/>
      <c r="JJD5" s="105"/>
      <c r="JJE5" s="105"/>
      <c r="JJF5" s="105"/>
      <c r="JJG5" s="105"/>
      <c r="JJH5" s="105"/>
      <c r="JJI5" s="105"/>
      <c r="JJJ5" s="105"/>
      <c r="JJK5" s="105"/>
      <c r="JJL5" s="105"/>
      <c r="JJM5" s="105"/>
      <c r="JJN5" s="105"/>
      <c r="JJO5" s="105"/>
      <c r="JJP5" s="105"/>
      <c r="JJQ5" s="105"/>
      <c r="JJR5" s="105"/>
      <c r="JJS5" s="105"/>
      <c r="JJT5" s="105"/>
      <c r="JJU5" s="105"/>
      <c r="JJV5" s="105"/>
      <c r="JJW5" s="105"/>
      <c r="JJX5" s="105"/>
      <c r="JJY5" s="105"/>
      <c r="JJZ5" s="105"/>
      <c r="JKA5" s="105"/>
      <c r="JKB5" s="105"/>
      <c r="JKC5" s="105"/>
      <c r="JKD5" s="105"/>
      <c r="JKE5" s="105"/>
      <c r="JKF5" s="105"/>
      <c r="JKG5" s="105"/>
      <c r="JKH5" s="105"/>
      <c r="JKI5" s="105"/>
      <c r="JKJ5" s="105"/>
      <c r="JKK5" s="105"/>
      <c r="JKL5" s="105"/>
      <c r="JKM5" s="105"/>
      <c r="JKN5" s="105"/>
      <c r="JKO5" s="105"/>
      <c r="JKP5" s="105"/>
      <c r="JKQ5" s="105"/>
      <c r="JKR5" s="105"/>
      <c r="JKS5" s="105"/>
      <c r="JKT5" s="105"/>
      <c r="JKU5" s="105"/>
      <c r="JKV5" s="105"/>
      <c r="JKW5" s="105"/>
      <c r="JKX5" s="105"/>
      <c r="JKY5" s="105"/>
      <c r="JKZ5" s="105"/>
      <c r="JLA5" s="105"/>
      <c r="JLB5" s="105"/>
      <c r="JLC5" s="105"/>
      <c r="JLD5" s="105"/>
      <c r="JLE5" s="105"/>
      <c r="JLF5" s="105"/>
      <c r="JLG5" s="105"/>
      <c r="JLH5" s="105"/>
      <c r="JLI5" s="105"/>
      <c r="JLJ5" s="105"/>
      <c r="JLK5" s="105"/>
      <c r="JLL5" s="105"/>
      <c r="JLM5" s="105"/>
      <c r="JLN5" s="105"/>
      <c r="JLO5" s="105"/>
      <c r="JLP5" s="105"/>
      <c r="JLQ5" s="105"/>
      <c r="JLR5" s="105"/>
      <c r="JLS5" s="105"/>
      <c r="JLT5" s="105"/>
      <c r="JLU5" s="105"/>
      <c r="JLV5" s="105"/>
      <c r="JLW5" s="105"/>
      <c r="JLX5" s="105"/>
      <c r="JLY5" s="105"/>
      <c r="JLZ5" s="105"/>
      <c r="JMA5" s="105"/>
      <c r="JMB5" s="105"/>
      <c r="JMC5" s="105"/>
      <c r="JMH5" s="105"/>
      <c r="JMI5" s="105"/>
      <c r="JMJ5" s="105"/>
      <c r="JMK5" s="105"/>
      <c r="JML5" s="105"/>
      <c r="JMM5" s="105"/>
      <c r="JMN5" s="105"/>
      <c r="JMO5" s="105"/>
      <c r="JMP5" s="105"/>
      <c r="JMQ5" s="105"/>
      <c r="JMR5" s="105"/>
      <c r="JOJ5" s="105"/>
      <c r="JOK5" s="105"/>
      <c r="JOL5" s="105"/>
      <c r="JOM5" s="105"/>
      <c r="JON5" s="105"/>
      <c r="JOO5" s="105"/>
      <c r="JOP5" s="105"/>
      <c r="JOQ5" s="105"/>
      <c r="JOR5" s="105"/>
      <c r="JOS5" s="105"/>
      <c r="JOT5" s="105"/>
      <c r="JOU5" s="105"/>
      <c r="JOV5" s="105"/>
      <c r="JOW5" s="105"/>
      <c r="JOX5" s="105"/>
      <c r="JOY5" s="105"/>
      <c r="JOZ5" s="105"/>
      <c r="JPA5" s="105"/>
      <c r="JPB5" s="105"/>
      <c r="JPC5" s="105"/>
      <c r="JPD5" s="105"/>
      <c r="JPE5" s="105"/>
      <c r="JPF5" s="105"/>
      <c r="JPG5" s="105"/>
      <c r="JPH5" s="105"/>
      <c r="JPI5" s="105"/>
      <c r="JPJ5" s="105"/>
      <c r="JPK5" s="105"/>
      <c r="JPL5" s="105"/>
      <c r="JPM5" s="105"/>
      <c r="JPN5" s="105"/>
      <c r="JPO5" s="105"/>
      <c r="JPP5" s="105"/>
      <c r="JPQ5" s="105"/>
      <c r="JPR5" s="105"/>
      <c r="JPS5" s="105"/>
      <c r="JPT5" s="105"/>
      <c r="JPU5" s="105"/>
      <c r="JPV5" s="105"/>
      <c r="JPW5" s="105"/>
      <c r="JPX5" s="105"/>
      <c r="JPY5" s="105"/>
      <c r="JPZ5" s="105"/>
      <c r="JQA5" s="105"/>
      <c r="JQB5" s="105"/>
      <c r="JQC5" s="105"/>
      <c r="JQD5" s="105"/>
      <c r="JQE5" s="105"/>
      <c r="JQF5" s="105"/>
      <c r="JQG5" s="105"/>
      <c r="JQH5" s="105"/>
      <c r="JQI5" s="105"/>
      <c r="JQJ5" s="105"/>
      <c r="JQK5" s="105"/>
      <c r="JQL5" s="105"/>
      <c r="JQM5" s="105"/>
      <c r="JQN5" s="105"/>
      <c r="JQO5" s="105"/>
      <c r="JQP5" s="105"/>
      <c r="JQQ5" s="105"/>
      <c r="JQR5" s="105"/>
      <c r="JQS5" s="105"/>
      <c r="JQT5" s="105"/>
      <c r="JQU5" s="105"/>
      <c r="JQV5" s="105"/>
      <c r="JQW5" s="105"/>
      <c r="JQX5" s="105"/>
      <c r="JQY5" s="105"/>
      <c r="JQZ5" s="105"/>
      <c r="JRA5" s="105"/>
      <c r="JRB5" s="105"/>
      <c r="JRC5" s="105"/>
      <c r="JRD5" s="105"/>
      <c r="JRE5" s="105"/>
      <c r="JRF5" s="105"/>
      <c r="JRG5" s="105"/>
      <c r="JRH5" s="105"/>
      <c r="JRI5" s="105"/>
      <c r="JRJ5" s="105"/>
      <c r="JRK5" s="105"/>
      <c r="JRL5" s="105"/>
      <c r="JRM5" s="105"/>
      <c r="JRN5" s="105"/>
      <c r="JRO5" s="105"/>
      <c r="JRP5" s="105"/>
      <c r="JRQ5" s="105"/>
      <c r="JRR5" s="105"/>
      <c r="JRS5" s="105"/>
      <c r="JRT5" s="105"/>
      <c r="JRU5" s="105"/>
      <c r="JRV5" s="105"/>
      <c r="JRW5" s="105"/>
      <c r="JRX5" s="105"/>
      <c r="JRY5" s="105"/>
      <c r="JRZ5" s="105"/>
      <c r="JSA5" s="105"/>
      <c r="JSB5" s="105"/>
      <c r="JSC5" s="105"/>
      <c r="JSD5" s="105"/>
      <c r="JSE5" s="105"/>
      <c r="JSF5" s="105"/>
      <c r="JSG5" s="105"/>
      <c r="JSH5" s="105"/>
      <c r="JSI5" s="105"/>
      <c r="JSJ5" s="105"/>
      <c r="JSK5" s="105"/>
      <c r="JSL5" s="105"/>
      <c r="JSM5" s="105"/>
      <c r="JSN5" s="105"/>
      <c r="JSO5" s="105"/>
      <c r="JSP5" s="105"/>
      <c r="JSQ5" s="105"/>
      <c r="JSR5" s="105"/>
      <c r="JSS5" s="105"/>
      <c r="JST5" s="105"/>
      <c r="JSU5" s="105"/>
      <c r="JSV5" s="105"/>
      <c r="JSW5" s="105"/>
      <c r="JSX5" s="105"/>
      <c r="JSY5" s="105"/>
      <c r="JSZ5" s="105"/>
      <c r="JTA5" s="105"/>
      <c r="JTB5" s="105"/>
      <c r="JTC5" s="105"/>
      <c r="JTD5" s="105"/>
      <c r="JTE5" s="105"/>
      <c r="JTF5" s="105"/>
      <c r="JTG5" s="105"/>
      <c r="JTH5" s="105"/>
      <c r="JTI5" s="105"/>
      <c r="JTJ5" s="105"/>
      <c r="JTK5" s="105"/>
      <c r="JTL5" s="105"/>
      <c r="JTM5" s="105"/>
      <c r="JTN5" s="105"/>
      <c r="JTO5" s="105"/>
      <c r="JTP5" s="105"/>
      <c r="JTQ5" s="105"/>
      <c r="JTR5" s="105"/>
      <c r="JTS5" s="105"/>
      <c r="JTT5" s="105"/>
      <c r="JTU5" s="105"/>
      <c r="JTV5" s="105"/>
      <c r="JTW5" s="105"/>
      <c r="JTX5" s="105"/>
      <c r="JTY5" s="105"/>
      <c r="JTZ5" s="105"/>
      <c r="JUA5" s="105"/>
      <c r="JUB5" s="105"/>
      <c r="JUC5" s="105"/>
      <c r="JUD5" s="105"/>
      <c r="JUE5" s="105"/>
      <c r="JUF5" s="105"/>
      <c r="JUG5" s="105"/>
      <c r="JUH5" s="105"/>
      <c r="JUI5" s="105"/>
      <c r="JUJ5" s="105"/>
      <c r="JUK5" s="105"/>
      <c r="JUL5" s="105"/>
      <c r="JUM5" s="105"/>
      <c r="JUN5" s="105"/>
      <c r="JUO5" s="105"/>
      <c r="JUP5" s="105"/>
      <c r="JUQ5" s="105"/>
      <c r="JUR5" s="105"/>
      <c r="JUS5" s="105"/>
      <c r="JUT5" s="105"/>
      <c r="JUU5" s="105"/>
      <c r="JUV5" s="105"/>
      <c r="JUW5" s="105"/>
      <c r="JUX5" s="105"/>
      <c r="JUY5" s="105"/>
      <c r="JUZ5" s="105"/>
      <c r="JVA5" s="105"/>
      <c r="JVB5" s="105"/>
      <c r="JVC5" s="105"/>
      <c r="JVD5" s="105"/>
      <c r="JVE5" s="105"/>
      <c r="JVF5" s="105"/>
      <c r="JVG5" s="105"/>
      <c r="JVH5" s="105"/>
      <c r="JVI5" s="105"/>
      <c r="JVJ5" s="105"/>
      <c r="JVK5" s="105"/>
      <c r="JVL5" s="105"/>
      <c r="JVM5" s="105"/>
      <c r="JVN5" s="105"/>
      <c r="JVO5" s="105"/>
      <c r="JVP5" s="105"/>
      <c r="JVQ5" s="105"/>
      <c r="JVR5" s="105"/>
      <c r="JVS5" s="105"/>
      <c r="JVT5" s="105"/>
      <c r="JVU5" s="105"/>
      <c r="JVV5" s="105"/>
      <c r="JVW5" s="105"/>
      <c r="JVX5" s="105"/>
      <c r="JVY5" s="105"/>
      <c r="JWD5" s="105"/>
      <c r="JWE5" s="105"/>
      <c r="JWF5" s="105"/>
      <c r="JWG5" s="105"/>
      <c r="JWH5" s="105"/>
      <c r="JWI5" s="105"/>
      <c r="JWJ5" s="105"/>
      <c r="JWK5" s="105"/>
      <c r="JWL5" s="105"/>
      <c r="JWM5" s="105"/>
      <c r="JWN5" s="105"/>
      <c r="JYF5" s="105"/>
      <c r="JYG5" s="105"/>
      <c r="JYH5" s="105"/>
      <c r="JYI5" s="105"/>
      <c r="JYJ5" s="105"/>
      <c r="JYK5" s="105"/>
      <c r="JYL5" s="105"/>
      <c r="JYM5" s="105"/>
      <c r="JYN5" s="105"/>
      <c r="JYO5" s="105"/>
      <c r="JYP5" s="105"/>
      <c r="JYQ5" s="105"/>
      <c r="JYR5" s="105"/>
      <c r="JYS5" s="105"/>
      <c r="JYT5" s="105"/>
      <c r="JYU5" s="105"/>
      <c r="JYV5" s="105"/>
      <c r="JYW5" s="105"/>
      <c r="JYX5" s="105"/>
      <c r="JYY5" s="105"/>
      <c r="JYZ5" s="105"/>
      <c r="JZA5" s="105"/>
      <c r="JZB5" s="105"/>
      <c r="JZC5" s="105"/>
      <c r="JZD5" s="105"/>
      <c r="JZE5" s="105"/>
      <c r="JZF5" s="105"/>
      <c r="JZG5" s="105"/>
      <c r="JZH5" s="105"/>
      <c r="JZI5" s="105"/>
      <c r="JZJ5" s="105"/>
      <c r="JZK5" s="105"/>
      <c r="JZL5" s="105"/>
      <c r="JZM5" s="105"/>
      <c r="JZN5" s="105"/>
      <c r="JZO5" s="105"/>
      <c r="JZP5" s="105"/>
      <c r="JZQ5" s="105"/>
      <c r="JZR5" s="105"/>
      <c r="JZS5" s="105"/>
      <c r="JZT5" s="105"/>
      <c r="JZU5" s="105"/>
      <c r="JZV5" s="105"/>
      <c r="JZW5" s="105"/>
      <c r="JZX5" s="105"/>
      <c r="JZY5" s="105"/>
      <c r="JZZ5" s="105"/>
      <c r="KAA5" s="105"/>
      <c r="KAB5" s="105"/>
      <c r="KAC5" s="105"/>
      <c r="KAD5" s="105"/>
      <c r="KAE5" s="105"/>
      <c r="KAF5" s="105"/>
      <c r="KAG5" s="105"/>
      <c r="KAH5" s="105"/>
      <c r="KAI5" s="105"/>
      <c r="KAJ5" s="105"/>
      <c r="KAK5" s="105"/>
      <c r="KAL5" s="105"/>
      <c r="KAM5" s="105"/>
      <c r="KAN5" s="105"/>
      <c r="KAO5" s="105"/>
      <c r="KAP5" s="105"/>
      <c r="KAQ5" s="105"/>
      <c r="KAR5" s="105"/>
      <c r="KAS5" s="105"/>
      <c r="KAT5" s="105"/>
      <c r="KAU5" s="105"/>
      <c r="KAV5" s="105"/>
      <c r="KAW5" s="105"/>
      <c r="KAX5" s="105"/>
      <c r="KAY5" s="105"/>
      <c r="KAZ5" s="105"/>
      <c r="KBA5" s="105"/>
      <c r="KBB5" s="105"/>
      <c r="KBC5" s="105"/>
      <c r="KBD5" s="105"/>
      <c r="KBE5" s="105"/>
      <c r="KBF5" s="105"/>
      <c r="KBG5" s="105"/>
      <c r="KBH5" s="105"/>
      <c r="KBI5" s="105"/>
      <c r="KBJ5" s="105"/>
      <c r="KBK5" s="105"/>
      <c r="KBL5" s="105"/>
      <c r="KBM5" s="105"/>
      <c r="KBN5" s="105"/>
      <c r="KBO5" s="105"/>
      <c r="KBP5" s="105"/>
      <c r="KBQ5" s="105"/>
      <c r="KBR5" s="105"/>
      <c r="KBS5" s="105"/>
      <c r="KBT5" s="105"/>
      <c r="KBU5" s="105"/>
      <c r="KBV5" s="105"/>
      <c r="KBW5" s="105"/>
      <c r="KBX5" s="105"/>
      <c r="KBY5" s="105"/>
      <c r="KBZ5" s="105"/>
      <c r="KCA5" s="105"/>
      <c r="KCB5" s="105"/>
      <c r="KCC5" s="105"/>
      <c r="KCD5" s="105"/>
      <c r="KCE5" s="105"/>
      <c r="KCF5" s="105"/>
      <c r="KCG5" s="105"/>
      <c r="KCH5" s="105"/>
      <c r="KCI5" s="105"/>
      <c r="KCJ5" s="105"/>
      <c r="KCK5" s="105"/>
      <c r="KCL5" s="105"/>
      <c r="KCM5" s="105"/>
      <c r="KCN5" s="105"/>
      <c r="KCO5" s="105"/>
      <c r="KCP5" s="105"/>
      <c r="KCQ5" s="105"/>
      <c r="KCR5" s="105"/>
      <c r="KCS5" s="105"/>
      <c r="KCT5" s="105"/>
      <c r="KCU5" s="105"/>
      <c r="KCV5" s="105"/>
      <c r="KCW5" s="105"/>
      <c r="KCX5" s="105"/>
      <c r="KCY5" s="105"/>
      <c r="KCZ5" s="105"/>
      <c r="KDA5" s="105"/>
      <c r="KDB5" s="105"/>
      <c r="KDC5" s="105"/>
      <c r="KDD5" s="105"/>
      <c r="KDE5" s="105"/>
      <c r="KDF5" s="105"/>
      <c r="KDG5" s="105"/>
      <c r="KDH5" s="105"/>
      <c r="KDI5" s="105"/>
      <c r="KDJ5" s="105"/>
      <c r="KDK5" s="105"/>
      <c r="KDL5" s="105"/>
      <c r="KDM5" s="105"/>
      <c r="KDN5" s="105"/>
      <c r="KDO5" s="105"/>
      <c r="KDP5" s="105"/>
      <c r="KDQ5" s="105"/>
      <c r="KDR5" s="105"/>
      <c r="KDS5" s="105"/>
      <c r="KDT5" s="105"/>
      <c r="KDU5" s="105"/>
      <c r="KDV5" s="105"/>
      <c r="KDW5" s="105"/>
      <c r="KDX5" s="105"/>
      <c r="KDY5" s="105"/>
      <c r="KDZ5" s="105"/>
      <c r="KEA5" s="105"/>
      <c r="KEB5" s="105"/>
      <c r="KEC5" s="105"/>
      <c r="KED5" s="105"/>
      <c r="KEE5" s="105"/>
      <c r="KEF5" s="105"/>
      <c r="KEG5" s="105"/>
      <c r="KEH5" s="105"/>
      <c r="KEI5" s="105"/>
      <c r="KEJ5" s="105"/>
      <c r="KEK5" s="105"/>
      <c r="KEL5" s="105"/>
      <c r="KEM5" s="105"/>
      <c r="KEN5" s="105"/>
      <c r="KEO5" s="105"/>
      <c r="KEP5" s="105"/>
      <c r="KEQ5" s="105"/>
      <c r="KER5" s="105"/>
      <c r="KES5" s="105"/>
      <c r="KET5" s="105"/>
      <c r="KEU5" s="105"/>
      <c r="KEV5" s="105"/>
      <c r="KEW5" s="105"/>
      <c r="KEX5" s="105"/>
      <c r="KEY5" s="105"/>
      <c r="KEZ5" s="105"/>
      <c r="KFA5" s="105"/>
      <c r="KFB5" s="105"/>
      <c r="KFC5" s="105"/>
      <c r="KFD5" s="105"/>
      <c r="KFE5" s="105"/>
      <c r="KFF5" s="105"/>
      <c r="KFG5" s="105"/>
      <c r="KFH5" s="105"/>
      <c r="KFI5" s="105"/>
      <c r="KFJ5" s="105"/>
      <c r="KFK5" s="105"/>
      <c r="KFL5" s="105"/>
      <c r="KFM5" s="105"/>
      <c r="KFN5" s="105"/>
      <c r="KFO5" s="105"/>
      <c r="KFP5" s="105"/>
      <c r="KFQ5" s="105"/>
      <c r="KFR5" s="105"/>
      <c r="KFS5" s="105"/>
      <c r="KFT5" s="105"/>
      <c r="KFU5" s="105"/>
      <c r="KFZ5" s="105"/>
      <c r="KGA5" s="105"/>
      <c r="KGB5" s="105"/>
      <c r="KGC5" s="105"/>
      <c r="KGD5" s="105"/>
      <c r="KGE5" s="105"/>
      <c r="KGF5" s="105"/>
      <c r="KGG5" s="105"/>
      <c r="KGH5" s="105"/>
      <c r="KGI5" s="105"/>
      <c r="KGJ5" s="105"/>
      <c r="KIB5" s="105"/>
      <c r="KIC5" s="105"/>
      <c r="KID5" s="105"/>
      <c r="KIE5" s="105"/>
      <c r="KIF5" s="105"/>
      <c r="KIG5" s="105"/>
      <c r="KIH5" s="105"/>
      <c r="KII5" s="105"/>
      <c r="KIJ5" s="105"/>
      <c r="KIK5" s="105"/>
      <c r="KIL5" s="105"/>
      <c r="KIM5" s="105"/>
      <c r="KIN5" s="105"/>
      <c r="KIO5" s="105"/>
      <c r="KIP5" s="105"/>
      <c r="KIQ5" s="105"/>
      <c r="KIR5" s="105"/>
      <c r="KIS5" s="105"/>
      <c r="KIT5" s="105"/>
      <c r="KIU5" s="105"/>
      <c r="KIV5" s="105"/>
      <c r="KIW5" s="105"/>
      <c r="KIX5" s="105"/>
      <c r="KIY5" s="105"/>
      <c r="KIZ5" s="105"/>
      <c r="KJA5" s="105"/>
      <c r="KJB5" s="105"/>
      <c r="KJC5" s="105"/>
      <c r="KJD5" s="105"/>
      <c r="KJE5" s="105"/>
      <c r="KJF5" s="105"/>
      <c r="KJG5" s="105"/>
      <c r="KJH5" s="105"/>
      <c r="KJI5" s="105"/>
      <c r="KJJ5" s="105"/>
      <c r="KJK5" s="105"/>
      <c r="KJL5" s="105"/>
      <c r="KJM5" s="105"/>
      <c r="KJN5" s="105"/>
      <c r="KJO5" s="105"/>
      <c r="KJP5" s="105"/>
      <c r="KJQ5" s="105"/>
      <c r="KJR5" s="105"/>
      <c r="KJS5" s="105"/>
      <c r="KJT5" s="105"/>
      <c r="KJU5" s="105"/>
      <c r="KJV5" s="105"/>
      <c r="KJW5" s="105"/>
      <c r="KJX5" s="105"/>
      <c r="KJY5" s="105"/>
      <c r="KJZ5" s="105"/>
      <c r="KKA5" s="105"/>
      <c r="KKB5" s="105"/>
      <c r="KKC5" s="105"/>
      <c r="KKD5" s="105"/>
      <c r="KKE5" s="105"/>
      <c r="KKF5" s="105"/>
      <c r="KKG5" s="105"/>
      <c r="KKH5" s="105"/>
      <c r="KKI5" s="105"/>
      <c r="KKJ5" s="105"/>
      <c r="KKK5" s="105"/>
      <c r="KKL5" s="105"/>
      <c r="KKM5" s="105"/>
      <c r="KKN5" s="105"/>
      <c r="KKO5" s="105"/>
      <c r="KKP5" s="105"/>
      <c r="KKQ5" s="105"/>
      <c r="KKR5" s="105"/>
      <c r="KKS5" s="105"/>
      <c r="KKT5" s="105"/>
      <c r="KKU5" s="105"/>
      <c r="KKV5" s="105"/>
      <c r="KKW5" s="105"/>
      <c r="KKX5" s="105"/>
      <c r="KKY5" s="105"/>
      <c r="KKZ5" s="105"/>
      <c r="KLA5" s="105"/>
      <c r="KLB5" s="105"/>
      <c r="KLC5" s="105"/>
      <c r="KLD5" s="105"/>
      <c r="KLE5" s="105"/>
      <c r="KLF5" s="105"/>
      <c r="KLG5" s="105"/>
      <c r="KLH5" s="105"/>
      <c r="KLI5" s="105"/>
      <c r="KLJ5" s="105"/>
      <c r="KLK5" s="105"/>
      <c r="KLL5" s="105"/>
      <c r="KLM5" s="105"/>
      <c r="KLN5" s="105"/>
      <c r="KLO5" s="105"/>
      <c r="KLP5" s="105"/>
      <c r="KLQ5" s="105"/>
      <c r="KLR5" s="105"/>
      <c r="KLS5" s="105"/>
      <c r="KLT5" s="105"/>
      <c r="KLU5" s="105"/>
      <c r="KLV5" s="105"/>
      <c r="KLW5" s="105"/>
      <c r="KLX5" s="105"/>
      <c r="KLY5" s="105"/>
      <c r="KLZ5" s="105"/>
      <c r="KMA5" s="105"/>
      <c r="KMB5" s="105"/>
      <c r="KMC5" s="105"/>
      <c r="KMD5" s="105"/>
      <c r="KME5" s="105"/>
      <c r="KMF5" s="105"/>
      <c r="KMG5" s="105"/>
      <c r="KMH5" s="105"/>
      <c r="KMI5" s="105"/>
      <c r="KMJ5" s="105"/>
      <c r="KMK5" s="105"/>
      <c r="KML5" s="105"/>
      <c r="KMM5" s="105"/>
      <c r="KMN5" s="105"/>
      <c r="KMO5" s="105"/>
      <c r="KMP5" s="105"/>
      <c r="KMQ5" s="105"/>
      <c r="KMR5" s="105"/>
      <c r="KMS5" s="105"/>
      <c r="KMT5" s="105"/>
      <c r="KMU5" s="105"/>
      <c r="KMV5" s="105"/>
      <c r="KMW5" s="105"/>
      <c r="KMX5" s="105"/>
      <c r="KMY5" s="105"/>
      <c r="KMZ5" s="105"/>
      <c r="KNA5" s="105"/>
      <c r="KNB5" s="105"/>
      <c r="KNC5" s="105"/>
      <c r="KND5" s="105"/>
      <c r="KNE5" s="105"/>
      <c r="KNF5" s="105"/>
      <c r="KNG5" s="105"/>
      <c r="KNH5" s="105"/>
      <c r="KNI5" s="105"/>
      <c r="KNJ5" s="105"/>
      <c r="KNK5" s="105"/>
      <c r="KNL5" s="105"/>
      <c r="KNM5" s="105"/>
      <c r="KNN5" s="105"/>
      <c r="KNO5" s="105"/>
      <c r="KNP5" s="105"/>
      <c r="KNQ5" s="105"/>
      <c r="KNR5" s="105"/>
      <c r="KNS5" s="105"/>
      <c r="KNT5" s="105"/>
      <c r="KNU5" s="105"/>
      <c r="KNV5" s="105"/>
      <c r="KNW5" s="105"/>
      <c r="KNX5" s="105"/>
      <c r="KNY5" s="105"/>
      <c r="KNZ5" s="105"/>
      <c r="KOA5" s="105"/>
      <c r="KOB5" s="105"/>
      <c r="KOC5" s="105"/>
      <c r="KOD5" s="105"/>
      <c r="KOE5" s="105"/>
      <c r="KOF5" s="105"/>
      <c r="KOG5" s="105"/>
      <c r="KOH5" s="105"/>
      <c r="KOI5" s="105"/>
      <c r="KOJ5" s="105"/>
      <c r="KOK5" s="105"/>
      <c r="KOL5" s="105"/>
      <c r="KOM5" s="105"/>
      <c r="KON5" s="105"/>
      <c r="KOO5" s="105"/>
      <c r="KOP5" s="105"/>
      <c r="KOQ5" s="105"/>
      <c r="KOR5" s="105"/>
      <c r="KOS5" s="105"/>
      <c r="KOT5" s="105"/>
      <c r="KOU5" s="105"/>
      <c r="KOV5" s="105"/>
      <c r="KOW5" s="105"/>
      <c r="KOX5" s="105"/>
      <c r="KOY5" s="105"/>
      <c r="KOZ5" s="105"/>
      <c r="KPA5" s="105"/>
      <c r="KPB5" s="105"/>
      <c r="KPC5" s="105"/>
      <c r="KPD5" s="105"/>
      <c r="KPE5" s="105"/>
      <c r="KPF5" s="105"/>
      <c r="KPG5" s="105"/>
      <c r="KPH5" s="105"/>
      <c r="KPI5" s="105"/>
      <c r="KPJ5" s="105"/>
      <c r="KPK5" s="105"/>
      <c r="KPL5" s="105"/>
      <c r="KPM5" s="105"/>
      <c r="KPN5" s="105"/>
      <c r="KPO5" s="105"/>
      <c r="KPP5" s="105"/>
      <c r="KPQ5" s="105"/>
      <c r="KPV5" s="105"/>
      <c r="KPW5" s="105"/>
      <c r="KPX5" s="105"/>
      <c r="KPY5" s="105"/>
      <c r="KPZ5" s="105"/>
      <c r="KQA5" s="105"/>
      <c r="KQB5" s="105"/>
      <c r="KQC5" s="105"/>
      <c r="KQD5" s="105"/>
      <c r="KQE5" s="105"/>
      <c r="KQF5" s="105"/>
      <c r="KRX5" s="105"/>
      <c r="KRY5" s="105"/>
      <c r="KRZ5" s="105"/>
      <c r="KSA5" s="105"/>
      <c r="KSB5" s="105"/>
      <c r="KSC5" s="105"/>
      <c r="KSD5" s="105"/>
      <c r="KSE5" s="105"/>
      <c r="KSF5" s="105"/>
      <c r="KSG5" s="105"/>
      <c r="KSH5" s="105"/>
      <c r="KSI5" s="105"/>
      <c r="KSJ5" s="105"/>
      <c r="KSK5" s="105"/>
      <c r="KSL5" s="105"/>
      <c r="KSM5" s="105"/>
      <c r="KSN5" s="105"/>
      <c r="KSO5" s="105"/>
      <c r="KSP5" s="105"/>
      <c r="KSQ5" s="105"/>
      <c r="KSR5" s="105"/>
      <c r="KSS5" s="105"/>
      <c r="KST5" s="105"/>
      <c r="KSU5" s="105"/>
      <c r="KSV5" s="105"/>
      <c r="KSW5" s="105"/>
      <c r="KSX5" s="105"/>
      <c r="KSY5" s="105"/>
      <c r="KSZ5" s="105"/>
      <c r="KTA5" s="105"/>
      <c r="KTB5" s="105"/>
      <c r="KTC5" s="105"/>
      <c r="KTD5" s="105"/>
      <c r="KTE5" s="105"/>
      <c r="KTF5" s="105"/>
      <c r="KTG5" s="105"/>
      <c r="KTH5" s="105"/>
      <c r="KTI5" s="105"/>
      <c r="KTJ5" s="105"/>
      <c r="KTK5" s="105"/>
      <c r="KTL5" s="105"/>
      <c r="KTM5" s="105"/>
      <c r="KTN5" s="105"/>
      <c r="KTO5" s="105"/>
      <c r="KTP5" s="105"/>
      <c r="KTQ5" s="105"/>
      <c r="KTR5" s="105"/>
      <c r="KTS5" s="105"/>
      <c r="KTT5" s="105"/>
      <c r="KTU5" s="105"/>
      <c r="KTV5" s="105"/>
      <c r="KTW5" s="105"/>
      <c r="KTX5" s="105"/>
      <c r="KTY5" s="105"/>
      <c r="KTZ5" s="105"/>
      <c r="KUA5" s="105"/>
      <c r="KUB5" s="105"/>
      <c r="KUC5" s="105"/>
      <c r="KUD5" s="105"/>
      <c r="KUE5" s="105"/>
      <c r="KUF5" s="105"/>
      <c r="KUG5" s="105"/>
      <c r="KUH5" s="105"/>
      <c r="KUI5" s="105"/>
      <c r="KUJ5" s="105"/>
      <c r="KUK5" s="105"/>
      <c r="KUL5" s="105"/>
      <c r="KUM5" s="105"/>
      <c r="KUN5" s="105"/>
      <c r="KUO5" s="105"/>
      <c r="KUP5" s="105"/>
      <c r="KUQ5" s="105"/>
      <c r="KUR5" s="105"/>
      <c r="KUS5" s="105"/>
      <c r="KUT5" s="105"/>
      <c r="KUU5" s="105"/>
      <c r="KUV5" s="105"/>
      <c r="KUW5" s="105"/>
      <c r="KUX5" s="105"/>
      <c r="KUY5" s="105"/>
      <c r="KUZ5" s="105"/>
      <c r="KVA5" s="105"/>
      <c r="KVB5" s="105"/>
      <c r="KVC5" s="105"/>
      <c r="KVD5" s="105"/>
      <c r="KVE5" s="105"/>
      <c r="KVF5" s="105"/>
      <c r="KVG5" s="105"/>
      <c r="KVH5" s="105"/>
      <c r="KVI5" s="105"/>
      <c r="KVJ5" s="105"/>
      <c r="KVK5" s="105"/>
      <c r="KVL5" s="105"/>
      <c r="KVM5" s="105"/>
      <c r="KVN5" s="105"/>
      <c r="KVO5" s="105"/>
      <c r="KVP5" s="105"/>
      <c r="KVQ5" s="105"/>
      <c r="KVR5" s="105"/>
      <c r="KVS5" s="105"/>
      <c r="KVT5" s="105"/>
      <c r="KVU5" s="105"/>
      <c r="KVV5" s="105"/>
      <c r="KVW5" s="105"/>
      <c r="KVX5" s="105"/>
      <c r="KVY5" s="105"/>
      <c r="KVZ5" s="105"/>
      <c r="KWA5" s="105"/>
      <c r="KWB5" s="105"/>
      <c r="KWC5" s="105"/>
      <c r="KWD5" s="105"/>
      <c r="KWE5" s="105"/>
      <c r="KWF5" s="105"/>
      <c r="KWG5" s="105"/>
      <c r="KWH5" s="105"/>
      <c r="KWI5" s="105"/>
      <c r="KWJ5" s="105"/>
      <c r="KWK5" s="105"/>
      <c r="KWL5" s="105"/>
      <c r="KWM5" s="105"/>
      <c r="KWN5" s="105"/>
      <c r="KWO5" s="105"/>
      <c r="KWP5" s="105"/>
      <c r="KWQ5" s="105"/>
      <c r="KWR5" s="105"/>
      <c r="KWS5" s="105"/>
      <c r="KWT5" s="105"/>
      <c r="KWU5" s="105"/>
      <c r="KWV5" s="105"/>
      <c r="KWW5" s="105"/>
      <c r="KWX5" s="105"/>
      <c r="KWY5" s="105"/>
      <c r="KWZ5" s="105"/>
      <c r="KXA5" s="105"/>
      <c r="KXB5" s="105"/>
      <c r="KXC5" s="105"/>
      <c r="KXD5" s="105"/>
      <c r="KXE5" s="105"/>
      <c r="KXF5" s="105"/>
      <c r="KXG5" s="105"/>
      <c r="KXH5" s="105"/>
      <c r="KXI5" s="105"/>
      <c r="KXJ5" s="105"/>
      <c r="KXK5" s="105"/>
      <c r="KXL5" s="105"/>
      <c r="KXM5" s="105"/>
      <c r="KXN5" s="105"/>
      <c r="KXO5" s="105"/>
      <c r="KXP5" s="105"/>
      <c r="KXQ5" s="105"/>
      <c r="KXR5" s="105"/>
      <c r="KXS5" s="105"/>
      <c r="KXT5" s="105"/>
      <c r="KXU5" s="105"/>
      <c r="KXV5" s="105"/>
      <c r="KXW5" s="105"/>
      <c r="KXX5" s="105"/>
      <c r="KXY5" s="105"/>
      <c r="KXZ5" s="105"/>
      <c r="KYA5" s="105"/>
      <c r="KYB5" s="105"/>
      <c r="KYC5" s="105"/>
      <c r="KYD5" s="105"/>
      <c r="KYE5" s="105"/>
      <c r="KYF5" s="105"/>
      <c r="KYG5" s="105"/>
      <c r="KYH5" s="105"/>
      <c r="KYI5" s="105"/>
      <c r="KYJ5" s="105"/>
      <c r="KYK5" s="105"/>
      <c r="KYL5" s="105"/>
      <c r="KYM5" s="105"/>
      <c r="KYN5" s="105"/>
      <c r="KYO5" s="105"/>
      <c r="KYP5" s="105"/>
      <c r="KYQ5" s="105"/>
      <c r="KYR5" s="105"/>
      <c r="KYS5" s="105"/>
      <c r="KYT5" s="105"/>
      <c r="KYU5" s="105"/>
      <c r="KYV5" s="105"/>
      <c r="KYW5" s="105"/>
      <c r="KYX5" s="105"/>
      <c r="KYY5" s="105"/>
      <c r="KYZ5" s="105"/>
      <c r="KZA5" s="105"/>
      <c r="KZB5" s="105"/>
      <c r="KZC5" s="105"/>
      <c r="KZD5" s="105"/>
      <c r="KZE5" s="105"/>
      <c r="KZF5" s="105"/>
      <c r="KZG5" s="105"/>
      <c r="KZH5" s="105"/>
      <c r="KZI5" s="105"/>
      <c r="KZJ5" s="105"/>
      <c r="KZK5" s="105"/>
      <c r="KZL5" s="105"/>
      <c r="KZM5" s="105"/>
      <c r="KZR5" s="105"/>
      <c r="KZS5" s="105"/>
      <c r="KZT5" s="105"/>
      <c r="KZU5" s="105"/>
      <c r="KZV5" s="105"/>
      <c r="KZW5" s="105"/>
      <c r="KZX5" s="105"/>
      <c r="KZY5" s="105"/>
      <c r="KZZ5" s="105"/>
      <c r="LAA5" s="105"/>
      <c r="LAB5" s="105"/>
      <c r="LBT5" s="105"/>
      <c r="LBU5" s="105"/>
      <c r="LBV5" s="105"/>
      <c r="LBW5" s="105"/>
      <c r="LBX5" s="105"/>
      <c r="LBY5" s="105"/>
      <c r="LBZ5" s="105"/>
      <c r="LCA5" s="105"/>
      <c r="LCB5" s="105"/>
      <c r="LCC5" s="105"/>
      <c r="LCD5" s="105"/>
      <c r="LCE5" s="105"/>
      <c r="LCF5" s="105"/>
      <c r="LCG5" s="105"/>
      <c r="LCH5" s="105"/>
      <c r="LCI5" s="105"/>
      <c r="LCJ5" s="105"/>
      <c r="LCK5" s="105"/>
      <c r="LCL5" s="105"/>
      <c r="LCM5" s="105"/>
      <c r="LCN5" s="105"/>
      <c r="LCO5" s="105"/>
      <c r="LCP5" s="105"/>
      <c r="LCQ5" s="105"/>
      <c r="LCR5" s="105"/>
      <c r="LCS5" s="105"/>
      <c r="LCT5" s="105"/>
      <c r="LCU5" s="105"/>
      <c r="LCV5" s="105"/>
      <c r="LCW5" s="105"/>
      <c r="LCX5" s="105"/>
      <c r="LCY5" s="105"/>
      <c r="LCZ5" s="105"/>
      <c r="LDA5" s="105"/>
      <c r="LDB5" s="105"/>
      <c r="LDC5" s="105"/>
      <c r="LDD5" s="105"/>
      <c r="LDE5" s="105"/>
      <c r="LDF5" s="105"/>
      <c r="LDG5" s="105"/>
      <c r="LDH5" s="105"/>
      <c r="LDI5" s="105"/>
      <c r="LDJ5" s="105"/>
      <c r="LDK5" s="105"/>
      <c r="LDL5" s="105"/>
      <c r="LDM5" s="105"/>
      <c r="LDN5" s="105"/>
      <c r="LDO5" s="105"/>
      <c r="LDP5" s="105"/>
      <c r="LDQ5" s="105"/>
      <c r="LDR5" s="105"/>
      <c r="LDS5" s="105"/>
      <c r="LDT5" s="105"/>
      <c r="LDU5" s="105"/>
      <c r="LDV5" s="105"/>
      <c r="LDW5" s="105"/>
      <c r="LDX5" s="105"/>
      <c r="LDY5" s="105"/>
      <c r="LDZ5" s="105"/>
      <c r="LEA5" s="105"/>
      <c r="LEB5" s="105"/>
      <c r="LEC5" s="105"/>
      <c r="LED5" s="105"/>
      <c r="LEE5" s="105"/>
      <c r="LEF5" s="105"/>
      <c r="LEG5" s="105"/>
      <c r="LEH5" s="105"/>
      <c r="LEI5" s="105"/>
      <c r="LEJ5" s="105"/>
      <c r="LEK5" s="105"/>
      <c r="LEL5" s="105"/>
      <c r="LEM5" s="105"/>
      <c r="LEN5" s="105"/>
      <c r="LEO5" s="105"/>
      <c r="LEP5" s="105"/>
      <c r="LEQ5" s="105"/>
      <c r="LER5" s="105"/>
      <c r="LES5" s="105"/>
      <c r="LET5" s="105"/>
      <c r="LEU5" s="105"/>
      <c r="LEV5" s="105"/>
      <c r="LEW5" s="105"/>
      <c r="LEX5" s="105"/>
      <c r="LEY5" s="105"/>
      <c r="LEZ5" s="105"/>
      <c r="LFA5" s="105"/>
      <c r="LFB5" s="105"/>
      <c r="LFC5" s="105"/>
      <c r="LFD5" s="105"/>
      <c r="LFE5" s="105"/>
      <c r="LFF5" s="105"/>
      <c r="LFG5" s="105"/>
      <c r="LFH5" s="105"/>
      <c r="LFI5" s="105"/>
      <c r="LFJ5" s="105"/>
      <c r="LFK5" s="105"/>
      <c r="LFL5" s="105"/>
      <c r="LFM5" s="105"/>
      <c r="LFN5" s="105"/>
      <c r="LFO5" s="105"/>
      <c r="LFP5" s="105"/>
      <c r="LFQ5" s="105"/>
      <c r="LFR5" s="105"/>
      <c r="LFS5" s="105"/>
      <c r="LFT5" s="105"/>
      <c r="LFU5" s="105"/>
      <c r="LFV5" s="105"/>
      <c r="LFW5" s="105"/>
      <c r="LFX5" s="105"/>
      <c r="LFY5" s="105"/>
      <c r="LFZ5" s="105"/>
      <c r="LGA5" s="105"/>
      <c r="LGB5" s="105"/>
      <c r="LGC5" s="105"/>
      <c r="LGD5" s="105"/>
      <c r="LGE5" s="105"/>
      <c r="LGF5" s="105"/>
      <c r="LGG5" s="105"/>
      <c r="LGH5" s="105"/>
      <c r="LGI5" s="105"/>
      <c r="LGJ5" s="105"/>
      <c r="LGK5" s="105"/>
      <c r="LGL5" s="105"/>
      <c r="LGM5" s="105"/>
      <c r="LGN5" s="105"/>
      <c r="LGO5" s="105"/>
      <c r="LGP5" s="105"/>
      <c r="LGQ5" s="105"/>
      <c r="LGR5" s="105"/>
      <c r="LGS5" s="105"/>
      <c r="LGT5" s="105"/>
      <c r="LGU5" s="105"/>
      <c r="LGV5" s="105"/>
      <c r="LGW5" s="105"/>
      <c r="LGX5" s="105"/>
      <c r="LGY5" s="105"/>
      <c r="LGZ5" s="105"/>
      <c r="LHA5" s="105"/>
      <c r="LHB5" s="105"/>
      <c r="LHC5" s="105"/>
      <c r="LHD5" s="105"/>
      <c r="LHE5" s="105"/>
      <c r="LHF5" s="105"/>
      <c r="LHG5" s="105"/>
      <c r="LHH5" s="105"/>
      <c r="LHI5" s="105"/>
      <c r="LHJ5" s="105"/>
      <c r="LHK5" s="105"/>
      <c r="LHL5" s="105"/>
      <c r="LHM5" s="105"/>
      <c r="LHN5" s="105"/>
      <c r="LHO5" s="105"/>
      <c r="LHP5" s="105"/>
      <c r="LHQ5" s="105"/>
      <c r="LHR5" s="105"/>
      <c r="LHS5" s="105"/>
      <c r="LHT5" s="105"/>
      <c r="LHU5" s="105"/>
      <c r="LHV5" s="105"/>
      <c r="LHW5" s="105"/>
      <c r="LHX5" s="105"/>
      <c r="LHY5" s="105"/>
      <c r="LHZ5" s="105"/>
      <c r="LIA5" s="105"/>
      <c r="LIB5" s="105"/>
      <c r="LIC5" s="105"/>
      <c r="LID5" s="105"/>
      <c r="LIE5" s="105"/>
      <c r="LIF5" s="105"/>
      <c r="LIG5" s="105"/>
      <c r="LIH5" s="105"/>
      <c r="LII5" s="105"/>
      <c r="LIJ5" s="105"/>
      <c r="LIK5" s="105"/>
      <c r="LIL5" s="105"/>
      <c r="LIM5" s="105"/>
      <c r="LIN5" s="105"/>
      <c r="LIO5" s="105"/>
      <c r="LIP5" s="105"/>
      <c r="LIQ5" s="105"/>
      <c r="LIR5" s="105"/>
      <c r="LIS5" s="105"/>
      <c r="LIT5" s="105"/>
      <c r="LIU5" s="105"/>
      <c r="LIV5" s="105"/>
      <c r="LIW5" s="105"/>
      <c r="LIX5" s="105"/>
      <c r="LIY5" s="105"/>
      <c r="LIZ5" s="105"/>
      <c r="LJA5" s="105"/>
      <c r="LJB5" s="105"/>
      <c r="LJC5" s="105"/>
      <c r="LJD5" s="105"/>
      <c r="LJE5" s="105"/>
      <c r="LJF5" s="105"/>
      <c r="LJG5" s="105"/>
      <c r="LJH5" s="105"/>
      <c r="LJI5" s="105"/>
      <c r="LJN5" s="105"/>
      <c r="LJO5" s="105"/>
      <c r="LJP5" s="105"/>
      <c r="LJQ5" s="105"/>
      <c r="LJR5" s="105"/>
      <c r="LJS5" s="105"/>
      <c r="LJT5" s="105"/>
      <c r="LJU5" s="105"/>
      <c r="LJV5" s="105"/>
      <c r="LJW5" s="105"/>
      <c r="LJX5" s="105"/>
      <c r="LLP5" s="105"/>
      <c r="LLQ5" s="105"/>
      <c r="LLR5" s="105"/>
      <c r="LLS5" s="105"/>
      <c r="LLT5" s="105"/>
      <c r="LLU5" s="105"/>
      <c r="LLV5" s="105"/>
      <c r="LLW5" s="105"/>
      <c r="LLX5" s="105"/>
      <c r="LLY5" s="105"/>
      <c r="LLZ5" s="105"/>
      <c r="LMA5" s="105"/>
      <c r="LMB5" s="105"/>
      <c r="LMC5" s="105"/>
      <c r="LMD5" s="105"/>
      <c r="LME5" s="105"/>
      <c r="LMF5" s="105"/>
      <c r="LMG5" s="105"/>
      <c r="LMH5" s="105"/>
      <c r="LMI5" s="105"/>
      <c r="LMJ5" s="105"/>
      <c r="LMK5" s="105"/>
      <c r="LML5" s="105"/>
      <c r="LMM5" s="105"/>
      <c r="LMN5" s="105"/>
      <c r="LMO5" s="105"/>
      <c r="LMP5" s="105"/>
      <c r="LMQ5" s="105"/>
      <c r="LMR5" s="105"/>
      <c r="LMS5" s="105"/>
      <c r="LMT5" s="105"/>
      <c r="LMU5" s="105"/>
      <c r="LMV5" s="105"/>
      <c r="LMW5" s="105"/>
      <c r="LMX5" s="105"/>
      <c r="LMY5" s="105"/>
      <c r="LMZ5" s="105"/>
      <c r="LNA5" s="105"/>
      <c r="LNB5" s="105"/>
      <c r="LNC5" s="105"/>
      <c r="LND5" s="105"/>
      <c r="LNE5" s="105"/>
      <c r="LNF5" s="105"/>
      <c r="LNG5" s="105"/>
      <c r="LNH5" s="105"/>
      <c r="LNI5" s="105"/>
      <c r="LNJ5" s="105"/>
      <c r="LNK5" s="105"/>
      <c r="LNL5" s="105"/>
      <c r="LNM5" s="105"/>
      <c r="LNN5" s="105"/>
      <c r="LNO5" s="105"/>
      <c r="LNP5" s="105"/>
      <c r="LNQ5" s="105"/>
      <c r="LNR5" s="105"/>
      <c r="LNS5" s="105"/>
      <c r="LNT5" s="105"/>
      <c r="LNU5" s="105"/>
      <c r="LNV5" s="105"/>
      <c r="LNW5" s="105"/>
      <c r="LNX5" s="105"/>
      <c r="LNY5" s="105"/>
      <c r="LNZ5" s="105"/>
      <c r="LOA5" s="105"/>
      <c r="LOB5" s="105"/>
      <c r="LOC5" s="105"/>
      <c r="LOD5" s="105"/>
      <c r="LOE5" s="105"/>
      <c r="LOF5" s="105"/>
      <c r="LOG5" s="105"/>
      <c r="LOH5" s="105"/>
      <c r="LOI5" s="105"/>
      <c r="LOJ5" s="105"/>
      <c r="LOK5" s="105"/>
      <c r="LOL5" s="105"/>
      <c r="LOM5" s="105"/>
      <c r="LON5" s="105"/>
      <c r="LOO5" s="105"/>
      <c r="LOP5" s="105"/>
      <c r="LOQ5" s="105"/>
      <c r="LOR5" s="105"/>
      <c r="LOS5" s="105"/>
      <c r="LOT5" s="105"/>
      <c r="LOU5" s="105"/>
      <c r="LOV5" s="105"/>
      <c r="LOW5" s="105"/>
      <c r="LOX5" s="105"/>
      <c r="LOY5" s="105"/>
      <c r="LOZ5" s="105"/>
      <c r="LPA5" s="105"/>
      <c r="LPB5" s="105"/>
      <c r="LPC5" s="105"/>
      <c r="LPD5" s="105"/>
      <c r="LPE5" s="105"/>
      <c r="LPF5" s="105"/>
      <c r="LPG5" s="105"/>
      <c r="LPH5" s="105"/>
      <c r="LPI5" s="105"/>
      <c r="LPJ5" s="105"/>
      <c r="LPK5" s="105"/>
      <c r="LPL5" s="105"/>
      <c r="LPM5" s="105"/>
      <c r="LPN5" s="105"/>
      <c r="LPO5" s="105"/>
      <c r="LPP5" s="105"/>
      <c r="LPQ5" s="105"/>
      <c r="LPR5" s="105"/>
      <c r="LPS5" s="105"/>
      <c r="LPT5" s="105"/>
      <c r="LPU5" s="105"/>
      <c r="LPV5" s="105"/>
      <c r="LPW5" s="105"/>
      <c r="LPX5" s="105"/>
      <c r="LPY5" s="105"/>
      <c r="LPZ5" s="105"/>
      <c r="LQA5" s="105"/>
      <c r="LQB5" s="105"/>
      <c r="LQC5" s="105"/>
      <c r="LQD5" s="105"/>
      <c r="LQE5" s="105"/>
      <c r="LQF5" s="105"/>
      <c r="LQG5" s="105"/>
      <c r="LQH5" s="105"/>
      <c r="LQI5" s="105"/>
      <c r="LQJ5" s="105"/>
      <c r="LQK5" s="105"/>
      <c r="LQL5" s="105"/>
      <c r="LQM5" s="105"/>
      <c r="LQN5" s="105"/>
      <c r="LQO5" s="105"/>
      <c r="LQP5" s="105"/>
      <c r="LQQ5" s="105"/>
      <c r="LQR5" s="105"/>
      <c r="LQS5" s="105"/>
      <c r="LQT5" s="105"/>
      <c r="LQU5" s="105"/>
      <c r="LQV5" s="105"/>
      <c r="LQW5" s="105"/>
      <c r="LQX5" s="105"/>
      <c r="LQY5" s="105"/>
      <c r="LQZ5" s="105"/>
      <c r="LRA5" s="105"/>
      <c r="LRB5" s="105"/>
      <c r="LRC5" s="105"/>
      <c r="LRD5" s="105"/>
      <c r="LRE5" s="105"/>
      <c r="LRF5" s="105"/>
      <c r="LRG5" s="105"/>
      <c r="LRH5" s="105"/>
      <c r="LRI5" s="105"/>
      <c r="LRJ5" s="105"/>
      <c r="LRK5" s="105"/>
      <c r="LRL5" s="105"/>
      <c r="LRM5" s="105"/>
      <c r="LRN5" s="105"/>
      <c r="LRO5" s="105"/>
      <c r="LRP5" s="105"/>
      <c r="LRQ5" s="105"/>
      <c r="LRR5" s="105"/>
      <c r="LRS5" s="105"/>
      <c r="LRT5" s="105"/>
      <c r="LRU5" s="105"/>
      <c r="LRV5" s="105"/>
      <c r="LRW5" s="105"/>
      <c r="LRX5" s="105"/>
      <c r="LRY5" s="105"/>
      <c r="LRZ5" s="105"/>
      <c r="LSA5" s="105"/>
      <c r="LSB5" s="105"/>
      <c r="LSC5" s="105"/>
      <c r="LSD5" s="105"/>
      <c r="LSE5" s="105"/>
      <c r="LSF5" s="105"/>
      <c r="LSG5" s="105"/>
      <c r="LSH5" s="105"/>
      <c r="LSI5" s="105"/>
      <c r="LSJ5" s="105"/>
      <c r="LSK5" s="105"/>
      <c r="LSL5" s="105"/>
      <c r="LSM5" s="105"/>
      <c r="LSN5" s="105"/>
      <c r="LSO5" s="105"/>
      <c r="LSP5" s="105"/>
      <c r="LSQ5" s="105"/>
      <c r="LSR5" s="105"/>
      <c r="LSS5" s="105"/>
      <c r="LST5" s="105"/>
      <c r="LSU5" s="105"/>
      <c r="LSV5" s="105"/>
      <c r="LSW5" s="105"/>
      <c r="LSX5" s="105"/>
      <c r="LSY5" s="105"/>
      <c r="LSZ5" s="105"/>
      <c r="LTA5" s="105"/>
      <c r="LTB5" s="105"/>
      <c r="LTC5" s="105"/>
      <c r="LTD5" s="105"/>
      <c r="LTE5" s="105"/>
      <c r="LTJ5" s="105"/>
      <c r="LTK5" s="105"/>
      <c r="LTL5" s="105"/>
      <c r="LTM5" s="105"/>
      <c r="LTN5" s="105"/>
      <c r="LTO5" s="105"/>
      <c r="LTP5" s="105"/>
      <c r="LTQ5" s="105"/>
      <c r="LTR5" s="105"/>
      <c r="LTS5" s="105"/>
      <c r="LTT5" s="105"/>
      <c r="LVL5" s="105"/>
      <c r="LVM5" s="105"/>
      <c r="LVN5" s="105"/>
      <c r="LVO5" s="105"/>
      <c r="LVP5" s="105"/>
      <c r="LVQ5" s="105"/>
      <c r="LVR5" s="105"/>
      <c r="LVS5" s="105"/>
      <c r="LVT5" s="105"/>
      <c r="LVU5" s="105"/>
      <c r="LVV5" s="105"/>
      <c r="LVW5" s="105"/>
      <c r="LVX5" s="105"/>
      <c r="LVY5" s="105"/>
      <c r="LVZ5" s="105"/>
      <c r="LWA5" s="105"/>
      <c r="LWB5" s="105"/>
      <c r="LWC5" s="105"/>
      <c r="LWD5" s="105"/>
      <c r="LWE5" s="105"/>
      <c r="LWF5" s="105"/>
      <c r="LWG5" s="105"/>
      <c r="LWH5" s="105"/>
      <c r="LWI5" s="105"/>
      <c r="LWJ5" s="105"/>
      <c r="LWK5" s="105"/>
      <c r="LWL5" s="105"/>
      <c r="LWM5" s="105"/>
      <c r="LWN5" s="105"/>
      <c r="LWO5" s="105"/>
      <c r="LWP5" s="105"/>
      <c r="LWQ5" s="105"/>
      <c r="LWR5" s="105"/>
      <c r="LWS5" s="105"/>
      <c r="LWT5" s="105"/>
      <c r="LWU5" s="105"/>
      <c r="LWV5" s="105"/>
      <c r="LWW5" s="105"/>
      <c r="LWX5" s="105"/>
      <c r="LWY5" s="105"/>
      <c r="LWZ5" s="105"/>
      <c r="LXA5" s="105"/>
      <c r="LXB5" s="105"/>
      <c r="LXC5" s="105"/>
      <c r="LXD5" s="105"/>
      <c r="LXE5" s="105"/>
      <c r="LXF5" s="105"/>
      <c r="LXG5" s="105"/>
      <c r="LXH5" s="105"/>
      <c r="LXI5" s="105"/>
      <c r="LXJ5" s="105"/>
      <c r="LXK5" s="105"/>
      <c r="LXL5" s="105"/>
      <c r="LXM5" s="105"/>
      <c r="LXN5" s="105"/>
      <c r="LXO5" s="105"/>
      <c r="LXP5" s="105"/>
      <c r="LXQ5" s="105"/>
      <c r="LXR5" s="105"/>
      <c r="LXS5" s="105"/>
      <c r="LXT5" s="105"/>
      <c r="LXU5" s="105"/>
      <c r="LXV5" s="105"/>
      <c r="LXW5" s="105"/>
      <c r="LXX5" s="105"/>
      <c r="LXY5" s="105"/>
      <c r="LXZ5" s="105"/>
      <c r="LYA5" s="105"/>
      <c r="LYB5" s="105"/>
      <c r="LYC5" s="105"/>
      <c r="LYD5" s="105"/>
      <c r="LYE5" s="105"/>
      <c r="LYF5" s="105"/>
      <c r="LYG5" s="105"/>
      <c r="LYH5" s="105"/>
      <c r="LYI5" s="105"/>
      <c r="LYJ5" s="105"/>
      <c r="LYK5" s="105"/>
      <c r="LYL5" s="105"/>
      <c r="LYM5" s="105"/>
      <c r="LYN5" s="105"/>
      <c r="LYO5" s="105"/>
      <c r="LYP5" s="105"/>
      <c r="LYQ5" s="105"/>
      <c r="LYR5" s="105"/>
      <c r="LYS5" s="105"/>
      <c r="LYT5" s="105"/>
      <c r="LYU5" s="105"/>
      <c r="LYV5" s="105"/>
      <c r="LYW5" s="105"/>
      <c r="LYX5" s="105"/>
      <c r="LYY5" s="105"/>
      <c r="LYZ5" s="105"/>
      <c r="LZA5" s="105"/>
      <c r="LZB5" s="105"/>
      <c r="LZC5" s="105"/>
      <c r="LZD5" s="105"/>
      <c r="LZE5" s="105"/>
      <c r="LZF5" s="105"/>
      <c r="LZG5" s="105"/>
      <c r="LZH5" s="105"/>
      <c r="LZI5" s="105"/>
      <c r="LZJ5" s="105"/>
      <c r="LZK5" s="105"/>
      <c r="LZL5" s="105"/>
      <c r="LZM5" s="105"/>
      <c r="LZN5" s="105"/>
      <c r="LZO5" s="105"/>
      <c r="LZP5" s="105"/>
      <c r="LZQ5" s="105"/>
      <c r="LZR5" s="105"/>
      <c r="LZS5" s="105"/>
      <c r="LZT5" s="105"/>
      <c r="LZU5" s="105"/>
      <c r="LZV5" s="105"/>
      <c r="LZW5" s="105"/>
      <c r="LZX5" s="105"/>
      <c r="LZY5" s="105"/>
      <c r="LZZ5" s="105"/>
      <c r="MAA5" s="105"/>
      <c r="MAB5" s="105"/>
      <c r="MAC5" s="105"/>
      <c r="MAD5" s="105"/>
      <c r="MAE5" s="105"/>
      <c r="MAF5" s="105"/>
      <c r="MAG5" s="105"/>
      <c r="MAH5" s="105"/>
      <c r="MAI5" s="105"/>
      <c r="MAJ5" s="105"/>
      <c r="MAK5" s="105"/>
      <c r="MAL5" s="105"/>
      <c r="MAM5" s="105"/>
      <c r="MAN5" s="105"/>
      <c r="MAO5" s="105"/>
      <c r="MAP5" s="105"/>
      <c r="MAQ5" s="105"/>
      <c r="MAR5" s="105"/>
      <c r="MAS5" s="105"/>
      <c r="MAT5" s="105"/>
      <c r="MAU5" s="105"/>
      <c r="MAV5" s="105"/>
      <c r="MAW5" s="105"/>
      <c r="MAX5" s="105"/>
      <c r="MAY5" s="105"/>
      <c r="MAZ5" s="105"/>
      <c r="MBA5" s="105"/>
      <c r="MBB5" s="105"/>
      <c r="MBC5" s="105"/>
      <c r="MBD5" s="105"/>
      <c r="MBE5" s="105"/>
      <c r="MBF5" s="105"/>
      <c r="MBG5" s="105"/>
      <c r="MBH5" s="105"/>
      <c r="MBI5" s="105"/>
      <c r="MBJ5" s="105"/>
      <c r="MBK5" s="105"/>
      <c r="MBL5" s="105"/>
      <c r="MBM5" s="105"/>
      <c r="MBN5" s="105"/>
      <c r="MBO5" s="105"/>
      <c r="MBP5" s="105"/>
      <c r="MBQ5" s="105"/>
      <c r="MBR5" s="105"/>
      <c r="MBS5" s="105"/>
      <c r="MBT5" s="105"/>
      <c r="MBU5" s="105"/>
      <c r="MBV5" s="105"/>
      <c r="MBW5" s="105"/>
      <c r="MBX5" s="105"/>
      <c r="MBY5" s="105"/>
      <c r="MBZ5" s="105"/>
      <c r="MCA5" s="105"/>
      <c r="MCB5" s="105"/>
      <c r="MCC5" s="105"/>
      <c r="MCD5" s="105"/>
      <c r="MCE5" s="105"/>
      <c r="MCF5" s="105"/>
      <c r="MCG5" s="105"/>
      <c r="MCH5" s="105"/>
      <c r="MCI5" s="105"/>
      <c r="MCJ5" s="105"/>
      <c r="MCK5" s="105"/>
      <c r="MCL5" s="105"/>
      <c r="MCM5" s="105"/>
      <c r="MCN5" s="105"/>
      <c r="MCO5" s="105"/>
      <c r="MCP5" s="105"/>
      <c r="MCQ5" s="105"/>
      <c r="MCR5" s="105"/>
      <c r="MCS5" s="105"/>
      <c r="MCT5" s="105"/>
      <c r="MCU5" s="105"/>
      <c r="MCV5" s="105"/>
      <c r="MCW5" s="105"/>
      <c r="MCX5" s="105"/>
      <c r="MCY5" s="105"/>
      <c r="MCZ5" s="105"/>
      <c r="MDA5" s="105"/>
      <c r="MDF5" s="105"/>
      <c r="MDG5" s="105"/>
      <c r="MDH5" s="105"/>
      <c r="MDI5" s="105"/>
      <c r="MDJ5" s="105"/>
      <c r="MDK5" s="105"/>
      <c r="MDL5" s="105"/>
      <c r="MDM5" s="105"/>
      <c r="MDN5" s="105"/>
      <c r="MDO5" s="105"/>
      <c r="MDP5" s="105"/>
      <c r="MFH5" s="105"/>
      <c r="MFI5" s="105"/>
      <c r="MFJ5" s="105"/>
      <c r="MFK5" s="105"/>
      <c r="MFL5" s="105"/>
      <c r="MFM5" s="105"/>
      <c r="MFN5" s="105"/>
      <c r="MFO5" s="105"/>
      <c r="MFP5" s="105"/>
      <c r="MFQ5" s="105"/>
      <c r="MFR5" s="105"/>
      <c r="MFS5" s="105"/>
      <c r="MFT5" s="105"/>
      <c r="MFU5" s="105"/>
      <c r="MFV5" s="105"/>
      <c r="MFW5" s="105"/>
      <c r="MFX5" s="105"/>
      <c r="MFY5" s="105"/>
      <c r="MFZ5" s="105"/>
      <c r="MGA5" s="105"/>
      <c r="MGB5" s="105"/>
      <c r="MGC5" s="105"/>
      <c r="MGD5" s="105"/>
      <c r="MGE5" s="105"/>
      <c r="MGF5" s="105"/>
      <c r="MGG5" s="105"/>
      <c r="MGH5" s="105"/>
      <c r="MGI5" s="105"/>
      <c r="MGJ5" s="105"/>
      <c r="MGK5" s="105"/>
      <c r="MGL5" s="105"/>
      <c r="MGM5" s="105"/>
      <c r="MGN5" s="105"/>
      <c r="MGO5" s="105"/>
      <c r="MGP5" s="105"/>
      <c r="MGQ5" s="105"/>
      <c r="MGR5" s="105"/>
      <c r="MGS5" s="105"/>
      <c r="MGT5" s="105"/>
      <c r="MGU5" s="105"/>
      <c r="MGV5" s="105"/>
      <c r="MGW5" s="105"/>
      <c r="MGX5" s="105"/>
      <c r="MGY5" s="105"/>
      <c r="MGZ5" s="105"/>
      <c r="MHA5" s="105"/>
      <c r="MHB5" s="105"/>
      <c r="MHC5" s="105"/>
      <c r="MHD5" s="105"/>
      <c r="MHE5" s="105"/>
      <c r="MHF5" s="105"/>
      <c r="MHG5" s="105"/>
      <c r="MHH5" s="105"/>
      <c r="MHI5" s="105"/>
      <c r="MHJ5" s="105"/>
      <c r="MHK5" s="105"/>
      <c r="MHL5" s="105"/>
      <c r="MHM5" s="105"/>
      <c r="MHN5" s="105"/>
      <c r="MHO5" s="105"/>
      <c r="MHP5" s="105"/>
      <c r="MHQ5" s="105"/>
      <c r="MHR5" s="105"/>
      <c r="MHS5" s="105"/>
      <c r="MHT5" s="105"/>
      <c r="MHU5" s="105"/>
      <c r="MHV5" s="105"/>
      <c r="MHW5" s="105"/>
      <c r="MHX5" s="105"/>
      <c r="MHY5" s="105"/>
      <c r="MHZ5" s="105"/>
      <c r="MIA5" s="105"/>
      <c r="MIB5" s="105"/>
      <c r="MIC5" s="105"/>
      <c r="MID5" s="105"/>
      <c r="MIE5" s="105"/>
      <c r="MIF5" s="105"/>
      <c r="MIG5" s="105"/>
      <c r="MIH5" s="105"/>
      <c r="MII5" s="105"/>
      <c r="MIJ5" s="105"/>
      <c r="MIK5" s="105"/>
      <c r="MIL5" s="105"/>
      <c r="MIM5" s="105"/>
      <c r="MIN5" s="105"/>
      <c r="MIO5" s="105"/>
      <c r="MIP5" s="105"/>
      <c r="MIQ5" s="105"/>
      <c r="MIR5" s="105"/>
      <c r="MIS5" s="105"/>
      <c r="MIT5" s="105"/>
      <c r="MIU5" s="105"/>
      <c r="MIV5" s="105"/>
      <c r="MIW5" s="105"/>
      <c r="MIX5" s="105"/>
      <c r="MIY5" s="105"/>
      <c r="MIZ5" s="105"/>
      <c r="MJA5" s="105"/>
      <c r="MJB5" s="105"/>
      <c r="MJC5" s="105"/>
      <c r="MJD5" s="105"/>
      <c r="MJE5" s="105"/>
      <c r="MJF5" s="105"/>
      <c r="MJG5" s="105"/>
      <c r="MJH5" s="105"/>
      <c r="MJI5" s="105"/>
      <c r="MJJ5" s="105"/>
      <c r="MJK5" s="105"/>
      <c r="MJL5" s="105"/>
      <c r="MJM5" s="105"/>
      <c r="MJN5" s="105"/>
      <c r="MJO5" s="105"/>
      <c r="MJP5" s="105"/>
      <c r="MJQ5" s="105"/>
      <c r="MJR5" s="105"/>
      <c r="MJS5" s="105"/>
      <c r="MJT5" s="105"/>
      <c r="MJU5" s="105"/>
      <c r="MJV5" s="105"/>
      <c r="MJW5" s="105"/>
      <c r="MJX5" s="105"/>
      <c r="MJY5" s="105"/>
      <c r="MJZ5" s="105"/>
      <c r="MKA5" s="105"/>
      <c r="MKB5" s="105"/>
      <c r="MKC5" s="105"/>
      <c r="MKD5" s="105"/>
      <c r="MKE5" s="105"/>
      <c r="MKF5" s="105"/>
      <c r="MKG5" s="105"/>
      <c r="MKH5" s="105"/>
      <c r="MKI5" s="105"/>
      <c r="MKJ5" s="105"/>
      <c r="MKK5" s="105"/>
      <c r="MKL5" s="105"/>
      <c r="MKM5" s="105"/>
      <c r="MKN5" s="105"/>
      <c r="MKO5" s="105"/>
      <c r="MKP5" s="105"/>
      <c r="MKQ5" s="105"/>
      <c r="MKR5" s="105"/>
      <c r="MKS5" s="105"/>
      <c r="MKT5" s="105"/>
      <c r="MKU5" s="105"/>
      <c r="MKV5" s="105"/>
      <c r="MKW5" s="105"/>
      <c r="MKX5" s="105"/>
      <c r="MKY5" s="105"/>
      <c r="MKZ5" s="105"/>
      <c r="MLA5" s="105"/>
      <c r="MLB5" s="105"/>
      <c r="MLC5" s="105"/>
      <c r="MLD5" s="105"/>
      <c r="MLE5" s="105"/>
      <c r="MLF5" s="105"/>
      <c r="MLG5" s="105"/>
      <c r="MLH5" s="105"/>
      <c r="MLI5" s="105"/>
      <c r="MLJ5" s="105"/>
      <c r="MLK5" s="105"/>
      <c r="MLL5" s="105"/>
      <c r="MLM5" s="105"/>
      <c r="MLN5" s="105"/>
      <c r="MLO5" s="105"/>
      <c r="MLP5" s="105"/>
      <c r="MLQ5" s="105"/>
      <c r="MLR5" s="105"/>
      <c r="MLS5" s="105"/>
      <c r="MLT5" s="105"/>
      <c r="MLU5" s="105"/>
      <c r="MLV5" s="105"/>
      <c r="MLW5" s="105"/>
      <c r="MLX5" s="105"/>
      <c r="MLY5" s="105"/>
      <c r="MLZ5" s="105"/>
      <c r="MMA5" s="105"/>
      <c r="MMB5" s="105"/>
      <c r="MMC5" s="105"/>
      <c r="MMD5" s="105"/>
      <c r="MME5" s="105"/>
      <c r="MMF5" s="105"/>
      <c r="MMG5" s="105"/>
      <c r="MMH5" s="105"/>
      <c r="MMI5" s="105"/>
      <c r="MMJ5" s="105"/>
      <c r="MMK5" s="105"/>
      <c r="MML5" s="105"/>
      <c r="MMM5" s="105"/>
      <c r="MMN5" s="105"/>
      <c r="MMO5" s="105"/>
      <c r="MMP5" s="105"/>
      <c r="MMQ5" s="105"/>
      <c r="MMR5" s="105"/>
      <c r="MMS5" s="105"/>
      <c r="MMT5" s="105"/>
      <c r="MMU5" s="105"/>
      <c r="MMV5" s="105"/>
      <c r="MMW5" s="105"/>
      <c r="MNB5" s="105"/>
      <c r="MNC5" s="105"/>
      <c r="MND5" s="105"/>
      <c r="MNE5" s="105"/>
      <c r="MNF5" s="105"/>
      <c r="MNG5" s="105"/>
      <c r="MNH5" s="105"/>
      <c r="MNI5" s="105"/>
      <c r="MNJ5" s="105"/>
      <c r="MNK5" s="105"/>
      <c r="MNL5" s="105"/>
      <c r="MPD5" s="105"/>
      <c r="MPE5" s="105"/>
      <c r="MPF5" s="105"/>
      <c r="MPG5" s="105"/>
      <c r="MPH5" s="105"/>
      <c r="MPI5" s="105"/>
      <c r="MPJ5" s="105"/>
      <c r="MPK5" s="105"/>
      <c r="MPL5" s="105"/>
      <c r="MPM5" s="105"/>
      <c r="MPN5" s="105"/>
      <c r="MPO5" s="105"/>
      <c r="MPP5" s="105"/>
      <c r="MPQ5" s="105"/>
      <c r="MPR5" s="105"/>
      <c r="MPS5" s="105"/>
      <c r="MPT5" s="105"/>
      <c r="MPU5" s="105"/>
      <c r="MPV5" s="105"/>
      <c r="MPW5" s="105"/>
      <c r="MPX5" s="105"/>
      <c r="MPY5" s="105"/>
      <c r="MPZ5" s="105"/>
      <c r="MQA5" s="105"/>
      <c r="MQB5" s="105"/>
      <c r="MQC5" s="105"/>
      <c r="MQD5" s="105"/>
      <c r="MQE5" s="105"/>
      <c r="MQF5" s="105"/>
      <c r="MQG5" s="105"/>
      <c r="MQH5" s="105"/>
      <c r="MQI5" s="105"/>
      <c r="MQJ5" s="105"/>
      <c r="MQK5" s="105"/>
      <c r="MQL5" s="105"/>
      <c r="MQM5" s="105"/>
      <c r="MQN5" s="105"/>
      <c r="MQO5" s="105"/>
      <c r="MQP5" s="105"/>
      <c r="MQQ5" s="105"/>
      <c r="MQR5" s="105"/>
      <c r="MQS5" s="105"/>
      <c r="MQT5" s="105"/>
      <c r="MQU5" s="105"/>
      <c r="MQV5" s="105"/>
      <c r="MQW5" s="105"/>
      <c r="MQX5" s="105"/>
      <c r="MQY5" s="105"/>
      <c r="MQZ5" s="105"/>
      <c r="MRA5" s="105"/>
      <c r="MRB5" s="105"/>
      <c r="MRC5" s="105"/>
      <c r="MRD5" s="105"/>
      <c r="MRE5" s="105"/>
      <c r="MRF5" s="105"/>
      <c r="MRG5" s="105"/>
      <c r="MRH5" s="105"/>
      <c r="MRI5" s="105"/>
      <c r="MRJ5" s="105"/>
      <c r="MRK5" s="105"/>
      <c r="MRL5" s="105"/>
      <c r="MRM5" s="105"/>
      <c r="MRN5" s="105"/>
      <c r="MRO5" s="105"/>
      <c r="MRP5" s="105"/>
      <c r="MRQ5" s="105"/>
      <c r="MRR5" s="105"/>
      <c r="MRS5" s="105"/>
      <c r="MRT5" s="105"/>
      <c r="MRU5" s="105"/>
      <c r="MRV5" s="105"/>
      <c r="MRW5" s="105"/>
      <c r="MRX5" s="105"/>
      <c r="MRY5" s="105"/>
      <c r="MRZ5" s="105"/>
      <c r="MSA5" s="105"/>
      <c r="MSB5" s="105"/>
      <c r="MSC5" s="105"/>
      <c r="MSD5" s="105"/>
      <c r="MSE5" s="105"/>
      <c r="MSF5" s="105"/>
      <c r="MSG5" s="105"/>
      <c r="MSH5" s="105"/>
      <c r="MSI5" s="105"/>
      <c r="MSJ5" s="105"/>
      <c r="MSK5" s="105"/>
      <c r="MSL5" s="105"/>
      <c r="MSM5" s="105"/>
      <c r="MSN5" s="105"/>
      <c r="MSO5" s="105"/>
      <c r="MSP5" s="105"/>
      <c r="MSQ5" s="105"/>
      <c r="MSR5" s="105"/>
      <c r="MSS5" s="105"/>
      <c r="MST5" s="105"/>
      <c r="MSU5" s="105"/>
      <c r="MSV5" s="105"/>
      <c r="MSW5" s="105"/>
      <c r="MSX5" s="105"/>
      <c r="MSY5" s="105"/>
      <c r="MSZ5" s="105"/>
      <c r="MTA5" s="105"/>
      <c r="MTB5" s="105"/>
      <c r="MTC5" s="105"/>
      <c r="MTD5" s="105"/>
      <c r="MTE5" s="105"/>
      <c r="MTF5" s="105"/>
      <c r="MTG5" s="105"/>
      <c r="MTH5" s="105"/>
      <c r="MTI5" s="105"/>
      <c r="MTJ5" s="105"/>
      <c r="MTK5" s="105"/>
      <c r="MTL5" s="105"/>
      <c r="MTM5" s="105"/>
      <c r="MTN5" s="105"/>
      <c r="MTO5" s="105"/>
      <c r="MTP5" s="105"/>
      <c r="MTQ5" s="105"/>
      <c r="MTR5" s="105"/>
      <c r="MTS5" s="105"/>
      <c r="MTT5" s="105"/>
      <c r="MTU5" s="105"/>
      <c r="MTV5" s="105"/>
      <c r="MTW5" s="105"/>
      <c r="MTX5" s="105"/>
      <c r="MTY5" s="105"/>
      <c r="MTZ5" s="105"/>
      <c r="MUA5" s="105"/>
      <c r="MUB5" s="105"/>
      <c r="MUC5" s="105"/>
      <c r="MUD5" s="105"/>
      <c r="MUE5" s="105"/>
      <c r="MUF5" s="105"/>
      <c r="MUG5" s="105"/>
      <c r="MUH5" s="105"/>
      <c r="MUI5" s="105"/>
      <c r="MUJ5" s="105"/>
      <c r="MUK5" s="105"/>
      <c r="MUL5" s="105"/>
      <c r="MUM5" s="105"/>
      <c r="MUN5" s="105"/>
      <c r="MUO5" s="105"/>
      <c r="MUP5" s="105"/>
      <c r="MUQ5" s="105"/>
      <c r="MUR5" s="105"/>
      <c r="MUS5" s="105"/>
      <c r="MUT5" s="105"/>
      <c r="MUU5" s="105"/>
      <c r="MUV5" s="105"/>
      <c r="MUW5" s="105"/>
      <c r="MUX5" s="105"/>
      <c r="MUY5" s="105"/>
      <c r="MUZ5" s="105"/>
      <c r="MVA5" s="105"/>
      <c r="MVB5" s="105"/>
      <c r="MVC5" s="105"/>
      <c r="MVD5" s="105"/>
      <c r="MVE5" s="105"/>
      <c r="MVF5" s="105"/>
      <c r="MVG5" s="105"/>
      <c r="MVH5" s="105"/>
      <c r="MVI5" s="105"/>
      <c r="MVJ5" s="105"/>
      <c r="MVK5" s="105"/>
      <c r="MVL5" s="105"/>
      <c r="MVM5" s="105"/>
      <c r="MVN5" s="105"/>
      <c r="MVO5" s="105"/>
      <c r="MVP5" s="105"/>
      <c r="MVQ5" s="105"/>
      <c r="MVR5" s="105"/>
      <c r="MVS5" s="105"/>
      <c r="MVT5" s="105"/>
      <c r="MVU5" s="105"/>
      <c r="MVV5" s="105"/>
      <c r="MVW5" s="105"/>
      <c r="MVX5" s="105"/>
      <c r="MVY5" s="105"/>
      <c r="MVZ5" s="105"/>
      <c r="MWA5" s="105"/>
      <c r="MWB5" s="105"/>
      <c r="MWC5" s="105"/>
      <c r="MWD5" s="105"/>
      <c r="MWE5" s="105"/>
      <c r="MWF5" s="105"/>
      <c r="MWG5" s="105"/>
      <c r="MWH5" s="105"/>
      <c r="MWI5" s="105"/>
      <c r="MWJ5" s="105"/>
      <c r="MWK5" s="105"/>
      <c r="MWL5" s="105"/>
      <c r="MWM5" s="105"/>
      <c r="MWN5" s="105"/>
      <c r="MWO5" s="105"/>
      <c r="MWP5" s="105"/>
      <c r="MWQ5" s="105"/>
      <c r="MWR5" s="105"/>
      <c r="MWS5" s="105"/>
      <c r="MWX5" s="105"/>
      <c r="MWY5" s="105"/>
      <c r="MWZ5" s="105"/>
      <c r="MXA5" s="105"/>
      <c r="MXB5" s="105"/>
      <c r="MXC5" s="105"/>
      <c r="MXD5" s="105"/>
      <c r="MXE5" s="105"/>
      <c r="MXF5" s="105"/>
      <c r="MXG5" s="105"/>
      <c r="MXH5" s="105"/>
      <c r="MYZ5" s="105"/>
      <c r="MZA5" s="105"/>
      <c r="MZB5" s="105"/>
      <c r="MZC5" s="105"/>
      <c r="MZD5" s="105"/>
      <c r="MZE5" s="105"/>
      <c r="MZF5" s="105"/>
      <c r="MZG5" s="105"/>
      <c r="MZH5" s="105"/>
      <c r="MZI5" s="105"/>
      <c r="MZJ5" s="105"/>
      <c r="MZK5" s="105"/>
      <c r="MZL5" s="105"/>
      <c r="MZM5" s="105"/>
      <c r="MZN5" s="105"/>
      <c r="MZO5" s="105"/>
      <c r="MZP5" s="105"/>
      <c r="MZQ5" s="105"/>
      <c r="MZR5" s="105"/>
      <c r="MZS5" s="105"/>
      <c r="MZT5" s="105"/>
      <c r="MZU5" s="105"/>
      <c r="MZV5" s="105"/>
      <c r="MZW5" s="105"/>
      <c r="MZX5" s="105"/>
      <c r="MZY5" s="105"/>
      <c r="MZZ5" s="105"/>
      <c r="NAA5" s="105"/>
      <c r="NAB5" s="105"/>
      <c r="NAC5" s="105"/>
      <c r="NAD5" s="105"/>
      <c r="NAE5" s="105"/>
      <c r="NAF5" s="105"/>
      <c r="NAG5" s="105"/>
      <c r="NAH5" s="105"/>
      <c r="NAI5" s="105"/>
      <c r="NAJ5" s="105"/>
      <c r="NAK5" s="105"/>
      <c r="NAL5" s="105"/>
      <c r="NAM5" s="105"/>
      <c r="NAN5" s="105"/>
      <c r="NAO5" s="105"/>
      <c r="NAP5" s="105"/>
      <c r="NAQ5" s="105"/>
      <c r="NAR5" s="105"/>
      <c r="NAS5" s="105"/>
      <c r="NAT5" s="105"/>
      <c r="NAU5" s="105"/>
      <c r="NAV5" s="105"/>
      <c r="NAW5" s="105"/>
      <c r="NAX5" s="105"/>
      <c r="NAY5" s="105"/>
      <c r="NAZ5" s="105"/>
      <c r="NBA5" s="105"/>
      <c r="NBB5" s="105"/>
      <c r="NBC5" s="105"/>
      <c r="NBD5" s="105"/>
      <c r="NBE5" s="105"/>
      <c r="NBF5" s="105"/>
      <c r="NBG5" s="105"/>
      <c r="NBH5" s="105"/>
      <c r="NBI5" s="105"/>
      <c r="NBJ5" s="105"/>
      <c r="NBK5" s="105"/>
      <c r="NBL5" s="105"/>
      <c r="NBM5" s="105"/>
      <c r="NBN5" s="105"/>
      <c r="NBO5" s="105"/>
      <c r="NBP5" s="105"/>
      <c r="NBQ5" s="105"/>
      <c r="NBR5" s="105"/>
      <c r="NBS5" s="105"/>
      <c r="NBT5" s="105"/>
      <c r="NBU5" s="105"/>
      <c r="NBV5" s="105"/>
      <c r="NBW5" s="105"/>
      <c r="NBX5" s="105"/>
      <c r="NBY5" s="105"/>
      <c r="NBZ5" s="105"/>
      <c r="NCA5" s="105"/>
      <c r="NCB5" s="105"/>
      <c r="NCC5" s="105"/>
      <c r="NCD5" s="105"/>
      <c r="NCE5" s="105"/>
      <c r="NCF5" s="105"/>
      <c r="NCG5" s="105"/>
      <c r="NCH5" s="105"/>
      <c r="NCI5" s="105"/>
      <c r="NCJ5" s="105"/>
      <c r="NCK5" s="105"/>
      <c r="NCL5" s="105"/>
      <c r="NCM5" s="105"/>
      <c r="NCN5" s="105"/>
      <c r="NCO5" s="105"/>
      <c r="NCP5" s="105"/>
      <c r="NCQ5" s="105"/>
      <c r="NCR5" s="105"/>
      <c r="NCS5" s="105"/>
      <c r="NCT5" s="105"/>
      <c r="NCU5" s="105"/>
      <c r="NCV5" s="105"/>
      <c r="NCW5" s="105"/>
      <c r="NCX5" s="105"/>
      <c r="NCY5" s="105"/>
      <c r="NCZ5" s="105"/>
      <c r="NDA5" s="105"/>
      <c r="NDB5" s="105"/>
      <c r="NDC5" s="105"/>
      <c r="NDD5" s="105"/>
      <c r="NDE5" s="105"/>
      <c r="NDF5" s="105"/>
      <c r="NDG5" s="105"/>
      <c r="NDH5" s="105"/>
      <c r="NDI5" s="105"/>
      <c r="NDJ5" s="105"/>
      <c r="NDK5" s="105"/>
      <c r="NDL5" s="105"/>
      <c r="NDM5" s="105"/>
      <c r="NDN5" s="105"/>
      <c r="NDO5" s="105"/>
      <c r="NDP5" s="105"/>
      <c r="NDQ5" s="105"/>
      <c r="NDR5" s="105"/>
      <c r="NDS5" s="105"/>
      <c r="NDT5" s="105"/>
      <c r="NDU5" s="105"/>
      <c r="NDV5" s="105"/>
      <c r="NDW5" s="105"/>
      <c r="NDX5" s="105"/>
      <c r="NDY5" s="105"/>
      <c r="NDZ5" s="105"/>
      <c r="NEA5" s="105"/>
      <c r="NEB5" s="105"/>
      <c r="NEC5" s="105"/>
      <c r="NED5" s="105"/>
      <c r="NEE5" s="105"/>
      <c r="NEF5" s="105"/>
      <c r="NEG5" s="105"/>
      <c r="NEH5" s="105"/>
      <c r="NEI5" s="105"/>
      <c r="NEJ5" s="105"/>
      <c r="NEK5" s="105"/>
      <c r="NEL5" s="105"/>
      <c r="NEM5" s="105"/>
      <c r="NEN5" s="105"/>
      <c r="NEO5" s="105"/>
      <c r="NEP5" s="105"/>
      <c r="NEQ5" s="105"/>
      <c r="NER5" s="105"/>
      <c r="NES5" s="105"/>
      <c r="NET5" s="105"/>
      <c r="NEU5" s="105"/>
      <c r="NEV5" s="105"/>
      <c r="NEW5" s="105"/>
      <c r="NEX5" s="105"/>
      <c r="NEY5" s="105"/>
      <c r="NEZ5" s="105"/>
      <c r="NFA5" s="105"/>
      <c r="NFB5" s="105"/>
      <c r="NFC5" s="105"/>
      <c r="NFD5" s="105"/>
      <c r="NFE5" s="105"/>
      <c r="NFF5" s="105"/>
      <c r="NFG5" s="105"/>
      <c r="NFH5" s="105"/>
      <c r="NFI5" s="105"/>
      <c r="NFJ5" s="105"/>
      <c r="NFK5" s="105"/>
      <c r="NFL5" s="105"/>
      <c r="NFM5" s="105"/>
      <c r="NFN5" s="105"/>
      <c r="NFO5" s="105"/>
      <c r="NFP5" s="105"/>
      <c r="NFQ5" s="105"/>
      <c r="NFR5" s="105"/>
      <c r="NFS5" s="105"/>
      <c r="NFT5" s="105"/>
      <c r="NFU5" s="105"/>
      <c r="NFV5" s="105"/>
      <c r="NFW5" s="105"/>
      <c r="NFX5" s="105"/>
      <c r="NFY5" s="105"/>
      <c r="NFZ5" s="105"/>
      <c r="NGA5" s="105"/>
      <c r="NGB5" s="105"/>
      <c r="NGC5" s="105"/>
      <c r="NGD5" s="105"/>
      <c r="NGE5" s="105"/>
      <c r="NGF5" s="105"/>
      <c r="NGG5" s="105"/>
      <c r="NGH5" s="105"/>
      <c r="NGI5" s="105"/>
      <c r="NGJ5" s="105"/>
      <c r="NGK5" s="105"/>
      <c r="NGL5" s="105"/>
      <c r="NGM5" s="105"/>
      <c r="NGN5" s="105"/>
      <c r="NGO5" s="105"/>
      <c r="NGT5" s="105"/>
      <c r="NGU5" s="105"/>
      <c r="NGV5" s="105"/>
      <c r="NGW5" s="105"/>
      <c r="NGX5" s="105"/>
      <c r="NGY5" s="105"/>
      <c r="NGZ5" s="105"/>
      <c r="NHA5" s="105"/>
      <c r="NHB5" s="105"/>
      <c r="NHC5" s="105"/>
      <c r="NHD5" s="105"/>
      <c r="NIV5" s="105"/>
      <c r="NIW5" s="105"/>
      <c r="NIX5" s="105"/>
      <c r="NIY5" s="105"/>
      <c r="NIZ5" s="105"/>
      <c r="NJA5" s="105"/>
      <c r="NJB5" s="105"/>
      <c r="NJC5" s="105"/>
      <c r="NJD5" s="105"/>
      <c r="NJE5" s="105"/>
      <c r="NJF5" s="105"/>
      <c r="NJG5" s="105"/>
      <c r="NJH5" s="105"/>
      <c r="NJI5" s="105"/>
      <c r="NJJ5" s="105"/>
      <c r="NJK5" s="105"/>
      <c r="NJL5" s="105"/>
      <c r="NJM5" s="105"/>
      <c r="NJN5" s="105"/>
      <c r="NJO5" s="105"/>
      <c r="NJP5" s="105"/>
      <c r="NJQ5" s="105"/>
      <c r="NJR5" s="105"/>
      <c r="NJS5" s="105"/>
      <c r="NJT5" s="105"/>
      <c r="NJU5" s="105"/>
      <c r="NJV5" s="105"/>
      <c r="NJW5" s="105"/>
      <c r="NJX5" s="105"/>
      <c r="NJY5" s="105"/>
      <c r="NJZ5" s="105"/>
      <c r="NKA5" s="105"/>
      <c r="NKB5" s="105"/>
      <c r="NKC5" s="105"/>
      <c r="NKD5" s="105"/>
      <c r="NKE5" s="105"/>
      <c r="NKF5" s="105"/>
      <c r="NKG5" s="105"/>
      <c r="NKH5" s="105"/>
      <c r="NKI5" s="105"/>
      <c r="NKJ5" s="105"/>
      <c r="NKK5" s="105"/>
      <c r="NKL5" s="105"/>
      <c r="NKM5" s="105"/>
      <c r="NKN5" s="105"/>
      <c r="NKO5" s="105"/>
      <c r="NKP5" s="105"/>
      <c r="NKQ5" s="105"/>
      <c r="NKR5" s="105"/>
      <c r="NKS5" s="105"/>
      <c r="NKT5" s="105"/>
      <c r="NKU5" s="105"/>
      <c r="NKV5" s="105"/>
      <c r="NKW5" s="105"/>
      <c r="NKX5" s="105"/>
      <c r="NKY5" s="105"/>
      <c r="NKZ5" s="105"/>
      <c r="NLA5" s="105"/>
      <c r="NLB5" s="105"/>
      <c r="NLC5" s="105"/>
      <c r="NLD5" s="105"/>
      <c r="NLE5" s="105"/>
      <c r="NLF5" s="105"/>
      <c r="NLG5" s="105"/>
      <c r="NLH5" s="105"/>
      <c r="NLI5" s="105"/>
      <c r="NLJ5" s="105"/>
      <c r="NLK5" s="105"/>
      <c r="NLL5" s="105"/>
      <c r="NLM5" s="105"/>
      <c r="NLN5" s="105"/>
      <c r="NLO5" s="105"/>
      <c r="NLP5" s="105"/>
      <c r="NLQ5" s="105"/>
      <c r="NLR5" s="105"/>
      <c r="NLS5" s="105"/>
      <c r="NLT5" s="105"/>
      <c r="NLU5" s="105"/>
      <c r="NLV5" s="105"/>
      <c r="NLW5" s="105"/>
      <c r="NLX5" s="105"/>
      <c r="NLY5" s="105"/>
      <c r="NLZ5" s="105"/>
      <c r="NMA5" s="105"/>
      <c r="NMB5" s="105"/>
      <c r="NMC5" s="105"/>
      <c r="NMD5" s="105"/>
      <c r="NME5" s="105"/>
      <c r="NMF5" s="105"/>
      <c r="NMG5" s="105"/>
      <c r="NMH5" s="105"/>
      <c r="NMI5" s="105"/>
      <c r="NMJ5" s="105"/>
      <c r="NMK5" s="105"/>
      <c r="NML5" s="105"/>
      <c r="NMM5" s="105"/>
      <c r="NMN5" s="105"/>
      <c r="NMO5" s="105"/>
      <c r="NMP5" s="105"/>
      <c r="NMQ5" s="105"/>
      <c r="NMR5" s="105"/>
      <c r="NMS5" s="105"/>
      <c r="NMT5" s="105"/>
      <c r="NMU5" s="105"/>
      <c r="NMV5" s="105"/>
      <c r="NMW5" s="105"/>
      <c r="NMX5" s="105"/>
      <c r="NMY5" s="105"/>
      <c r="NMZ5" s="105"/>
      <c r="NNA5" s="105"/>
      <c r="NNB5" s="105"/>
      <c r="NNC5" s="105"/>
      <c r="NND5" s="105"/>
      <c r="NNE5" s="105"/>
      <c r="NNF5" s="105"/>
      <c r="NNG5" s="105"/>
      <c r="NNH5" s="105"/>
      <c r="NNI5" s="105"/>
      <c r="NNJ5" s="105"/>
      <c r="NNK5" s="105"/>
      <c r="NNL5" s="105"/>
      <c r="NNM5" s="105"/>
      <c r="NNN5" s="105"/>
      <c r="NNO5" s="105"/>
      <c r="NNP5" s="105"/>
      <c r="NNQ5" s="105"/>
      <c r="NNR5" s="105"/>
      <c r="NNS5" s="105"/>
      <c r="NNT5" s="105"/>
      <c r="NNU5" s="105"/>
      <c r="NNV5" s="105"/>
      <c r="NNW5" s="105"/>
      <c r="NNX5" s="105"/>
      <c r="NNY5" s="105"/>
      <c r="NNZ5" s="105"/>
      <c r="NOA5" s="105"/>
      <c r="NOB5" s="105"/>
      <c r="NOC5" s="105"/>
      <c r="NOD5" s="105"/>
      <c r="NOE5" s="105"/>
      <c r="NOF5" s="105"/>
      <c r="NOG5" s="105"/>
      <c r="NOH5" s="105"/>
      <c r="NOI5" s="105"/>
      <c r="NOJ5" s="105"/>
      <c r="NOK5" s="105"/>
      <c r="NOL5" s="105"/>
      <c r="NOM5" s="105"/>
      <c r="NON5" s="105"/>
      <c r="NOO5" s="105"/>
      <c r="NOP5" s="105"/>
      <c r="NOQ5" s="105"/>
      <c r="NOR5" s="105"/>
      <c r="NOS5" s="105"/>
      <c r="NOT5" s="105"/>
      <c r="NOU5" s="105"/>
      <c r="NOV5" s="105"/>
      <c r="NOW5" s="105"/>
      <c r="NOX5" s="105"/>
      <c r="NOY5" s="105"/>
      <c r="NOZ5" s="105"/>
      <c r="NPA5" s="105"/>
      <c r="NPB5" s="105"/>
      <c r="NPC5" s="105"/>
      <c r="NPD5" s="105"/>
      <c r="NPE5" s="105"/>
      <c r="NPF5" s="105"/>
      <c r="NPG5" s="105"/>
      <c r="NPH5" s="105"/>
      <c r="NPI5" s="105"/>
      <c r="NPJ5" s="105"/>
      <c r="NPK5" s="105"/>
      <c r="NPL5" s="105"/>
      <c r="NPM5" s="105"/>
      <c r="NPN5" s="105"/>
      <c r="NPO5" s="105"/>
      <c r="NPP5" s="105"/>
      <c r="NPQ5" s="105"/>
      <c r="NPR5" s="105"/>
      <c r="NPS5" s="105"/>
      <c r="NPT5" s="105"/>
      <c r="NPU5" s="105"/>
      <c r="NPV5" s="105"/>
      <c r="NPW5" s="105"/>
      <c r="NPX5" s="105"/>
      <c r="NPY5" s="105"/>
      <c r="NPZ5" s="105"/>
      <c r="NQA5" s="105"/>
      <c r="NQB5" s="105"/>
      <c r="NQC5" s="105"/>
      <c r="NQD5" s="105"/>
      <c r="NQE5" s="105"/>
      <c r="NQF5" s="105"/>
      <c r="NQG5" s="105"/>
      <c r="NQH5" s="105"/>
      <c r="NQI5" s="105"/>
      <c r="NQJ5" s="105"/>
      <c r="NQK5" s="105"/>
      <c r="NQP5" s="105"/>
      <c r="NQQ5" s="105"/>
      <c r="NQR5" s="105"/>
      <c r="NQS5" s="105"/>
      <c r="NQT5" s="105"/>
      <c r="NQU5" s="105"/>
      <c r="NQV5" s="105"/>
      <c r="NQW5" s="105"/>
      <c r="NQX5" s="105"/>
      <c r="NQY5" s="105"/>
      <c r="NQZ5" s="105"/>
      <c r="NSR5" s="105"/>
      <c r="NSS5" s="105"/>
      <c r="NST5" s="105"/>
      <c r="NSU5" s="105"/>
      <c r="NSV5" s="105"/>
      <c r="NSW5" s="105"/>
      <c r="NSX5" s="105"/>
      <c r="NSY5" s="105"/>
      <c r="NSZ5" s="105"/>
      <c r="NTA5" s="105"/>
      <c r="NTB5" s="105"/>
      <c r="NTC5" s="105"/>
      <c r="NTD5" s="105"/>
      <c r="NTE5" s="105"/>
      <c r="NTF5" s="105"/>
      <c r="NTG5" s="105"/>
      <c r="NTH5" s="105"/>
      <c r="NTI5" s="105"/>
      <c r="NTJ5" s="105"/>
      <c r="NTK5" s="105"/>
      <c r="NTL5" s="105"/>
      <c r="NTM5" s="105"/>
      <c r="NTN5" s="105"/>
      <c r="NTO5" s="105"/>
      <c r="NTP5" s="105"/>
      <c r="NTQ5" s="105"/>
      <c r="NTR5" s="105"/>
      <c r="NTS5" s="105"/>
      <c r="NTT5" s="105"/>
      <c r="NTU5" s="105"/>
      <c r="NTV5" s="105"/>
      <c r="NTW5" s="105"/>
      <c r="NTX5" s="105"/>
      <c r="NTY5" s="105"/>
      <c r="NTZ5" s="105"/>
      <c r="NUA5" s="105"/>
      <c r="NUB5" s="105"/>
      <c r="NUC5" s="105"/>
      <c r="NUD5" s="105"/>
      <c r="NUE5" s="105"/>
      <c r="NUF5" s="105"/>
      <c r="NUG5" s="105"/>
      <c r="NUH5" s="105"/>
      <c r="NUI5" s="105"/>
      <c r="NUJ5" s="105"/>
      <c r="NUK5" s="105"/>
      <c r="NUL5" s="105"/>
      <c r="NUM5" s="105"/>
      <c r="NUN5" s="105"/>
      <c r="NUO5" s="105"/>
      <c r="NUP5" s="105"/>
      <c r="NUQ5" s="105"/>
      <c r="NUR5" s="105"/>
      <c r="NUS5" s="105"/>
      <c r="NUT5" s="105"/>
      <c r="NUU5" s="105"/>
      <c r="NUV5" s="105"/>
      <c r="NUW5" s="105"/>
      <c r="NUX5" s="105"/>
      <c r="NUY5" s="105"/>
      <c r="NUZ5" s="105"/>
      <c r="NVA5" s="105"/>
      <c r="NVB5" s="105"/>
      <c r="NVC5" s="105"/>
      <c r="NVD5" s="105"/>
      <c r="NVE5" s="105"/>
      <c r="NVF5" s="105"/>
      <c r="NVG5" s="105"/>
      <c r="NVH5" s="105"/>
      <c r="NVI5" s="105"/>
      <c r="NVJ5" s="105"/>
      <c r="NVK5" s="105"/>
      <c r="NVL5" s="105"/>
      <c r="NVM5" s="105"/>
      <c r="NVN5" s="105"/>
      <c r="NVO5" s="105"/>
      <c r="NVP5" s="105"/>
      <c r="NVQ5" s="105"/>
      <c r="NVR5" s="105"/>
      <c r="NVS5" s="105"/>
      <c r="NVT5" s="105"/>
      <c r="NVU5" s="105"/>
      <c r="NVV5" s="105"/>
      <c r="NVW5" s="105"/>
      <c r="NVX5" s="105"/>
      <c r="NVY5" s="105"/>
      <c r="NVZ5" s="105"/>
      <c r="NWA5" s="105"/>
      <c r="NWB5" s="105"/>
      <c r="NWC5" s="105"/>
      <c r="NWD5" s="105"/>
      <c r="NWE5" s="105"/>
      <c r="NWF5" s="105"/>
      <c r="NWG5" s="105"/>
      <c r="NWH5" s="105"/>
      <c r="NWI5" s="105"/>
      <c r="NWJ5" s="105"/>
      <c r="NWK5" s="105"/>
      <c r="NWL5" s="105"/>
      <c r="NWM5" s="105"/>
      <c r="NWN5" s="105"/>
      <c r="NWO5" s="105"/>
      <c r="NWP5" s="105"/>
      <c r="NWQ5" s="105"/>
      <c r="NWR5" s="105"/>
      <c r="NWS5" s="105"/>
      <c r="NWT5" s="105"/>
      <c r="NWU5" s="105"/>
      <c r="NWV5" s="105"/>
      <c r="NWW5" s="105"/>
      <c r="NWX5" s="105"/>
      <c r="NWY5" s="105"/>
      <c r="NWZ5" s="105"/>
      <c r="NXA5" s="105"/>
      <c r="NXB5" s="105"/>
      <c r="NXC5" s="105"/>
      <c r="NXD5" s="105"/>
      <c r="NXE5" s="105"/>
      <c r="NXF5" s="105"/>
      <c r="NXG5" s="105"/>
      <c r="NXH5" s="105"/>
      <c r="NXI5" s="105"/>
      <c r="NXJ5" s="105"/>
      <c r="NXK5" s="105"/>
      <c r="NXL5" s="105"/>
      <c r="NXM5" s="105"/>
      <c r="NXN5" s="105"/>
      <c r="NXO5" s="105"/>
      <c r="NXP5" s="105"/>
      <c r="NXQ5" s="105"/>
      <c r="NXR5" s="105"/>
      <c r="NXS5" s="105"/>
      <c r="NXT5" s="105"/>
      <c r="NXU5" s="105"/>
      <c r="NXV5" s="105"/>
      <c r="NXW5" s="105"/>
      <c r="NXX5" s="105"/>
      <c r="NXY5" s="105"/>
      <c r="NXZ5" s="105"/>
      <c r="NYA5" s="105"/>
      <c r="NYB5" s="105"/>
      <c r="NYC5" s="105"/>
      <c r="NYD5" s="105"/>
      <c r="NYE5" s="105"/>
      <c r="NYF5" s="105"/>
      <c r="NYG5" s="105"/>
      <c r="NYH5" s="105"/>
      <c r="NYI5" s="105"/>
      <c r="NYJ5" s="105"/>
      <c r="NYK5" s="105"/>
      <c r="NYL5" s="105"/>
      <c r="NYM5" s="105"/>
      <c r="NYN5" s="105"/>
      <c r="NYO5" s="105"/>
      <c r="NYP5" s="105"/>
      <c r="NYQ5" s="105"/>
      <c r="NYR5" s="105"/>
      <c r="NYS5" s="105"/>
      <c r="NYT5" s="105"/>
      <c r="NYU5" s="105"/>
      <c r="NYV5" s="105"/>
      <c r="NYW5" s="105"/>
      <c r="NYX5" s="105"/>
      <c r="NYY5" s="105"/>
      <c r="NYZ5" s="105"/>
      <c r="NZA5" s="105"/>
      <c r="NZB5" s="105"/>
      <c r="NZC5" s="105"/>
      <c r="NZD5" s="105"/>
      <c r="NZE5" s="105"/>
      <c r="NZF5" s="105"/>
      <c r="NZG5" s="105"/>
      <c r="NZH5" s="105"/>
      <c r="NZI5" s="105"/>
      <c r="NZJ5" s="105"/>
      <c r="NZK5" s="105"/>
      <c r="NZL5" s="105"/>
      <c r="NZM5" s="105"/>
      <c r="NZN5" s="105"/>
      <c r="NZO5" s="105"/>
      <c r="NZP5" s="105"/>
      <c r="NZQ5" s="105"/>
      <c r="NZR5" s="105"/>
      <c r="NZS5" s="105"/>
      <c r="NZT5" s="105"/>
      <c r="NZU5" s="105"/>
      <c r="NZV5" s="105"/>
      <c r="NZW5" s="105"/>
      <c r="NZX5" s="105"/>
      <c r="NZY5" s="105"/>
      <c r="NZZ5" s="105"/>
      <c r="OAA5" s="105"/>
      <c r="OAB5" s="105"/>
      <c r="OAC5" s="105"/>
      <c r="OAD5" s="105"/>
      <c r="OAE5" s="105"/>
      <c r="OAF5" s="105"/>
      <c r="OAG5" s="105"/>
      <c r="OAL5" s="105"/>
      <c r="OAM5" s="105"/>
      <c r="OAN5" s="105"/>
      <c r="OAO5" s="105"/>
      <c r="OAP5" s="105"/>
      <c r="OAQ5" s="105"/>
      <c r="OAR5" s="105"/>
      <c r="OAS5" s="105"/>
      <c r="OAT5" s="105"/>
      <c r="OAU5" s="105"/>
      <c r="OAV5" s="105"/>
      <c r="OCN5" s="105"/>
      <c r="OCO5" s="105"/>
      <c r="OCP5" s="105"/>
      <c r="OCQ5" s="105"/>
      <c r="OCR5" s="105"/>
      <c r="OCS5" s="105"/>
      <c r="OCT5" s="105"/>
      <c r="OCU5" s="105"/>
      <c r="OCV5" s="105"/>
      <c r="OCW5" s="105"/>
      <c r="OCX5" s="105"/>
      <c r="OCY5" s="105"/>
      <c r="OCZ5" s="105"/>
      <c r="ODA5" s="105"/>
      <c r="ODB5" s="105"/>
      <c r="ODC5" s="105"/>
      <c r="ODD5" s="105"/>
      <c r="ODE5" s="105"/>
      <c r="ODF5" s="105"/>
      <c r="ODG5" s="105"/>
      <c r="ODH5" s="105"/>
      <c r="ODI5" s="105"/>
      <c r="ODJ5" s="105"/>
      <c r="ODK5" s="105"/>
      <c r="ODL5" s="105"/>
      <c r="ODM5" s="105"/>
      <c r="ODN5" s="105"/>
      <c r="ODO5" s="105"/>
      <c r="ODP5" s="105"/>
      <c r="ODQ5" s="105"/>
      <c r="ODR5" s="105"/>
      <c r="ODS5" s="105"/>
      <c r="ODT5" s="105"/>
      <c r="ODU5" s="105"/>
      <c r="ODV5" s="105"/>
      <c r="ODW5" s="105"/>
      <c r="ODX5" s="105"/>
      <c r="ODY5" s="105"/>
      <c r="ODZ5" s="105"/>
      <c r="OEA5" s="105"/>
      <c r="OEB5" s="105"/>
      <c r="OEC5" s="105"/>
      <c r="OED5" s="105"/>
      <c r="OEE5" s="105"/>
      <c r="OEF5" s="105"/>
      <c r="OEG5" s="105"/>
      <c r="OEH5" s="105"/>
      <c r="OEI5" s="105"/>
      <c r="OEJ5" s="105"/>
      <c r="OEK5" s="105"/>
      <c r="OEL5" s="105"/>
      <c r="OEM5" s="105"/>
      <c r="OEN5" s="105"/>
      <c r="OEO5" s="105"/>
      <c r="OEP5" s="105"/>
      <c r="OEQ5" s="105"/>
      <c r="OER5" s="105"/>
      <c r="OES5" s="105"/>
      <c r="OET5" s="105"/>
      <c r="OEU5" s="105"/>
      <c r="OEV5" s="105"/>
      <c r="OEW5" s="105"/>
      <c r="OEX5" s="105"/>
      <c r="OEY5" s="105"/>
      <c r="OEZ5" s="105"/>
      <c r="OFA5" s="105"/>
      <c r="OFB5" s="105"/>
      <c r="OFC5" s="105"/>
      <c r="OFD5" s="105"/>
      <c r="OFE5" s="105"/>
      <c r="OFF5" s="105"/>
      <c r="OFG5" s="105"/>
      <c r="OFH5" s="105"/>
      <c r="OFI5" s="105"/>
      <c r="OFJ5" s="105"/>
      <c r="OFK5" s="105"/>
      <c r="OFL5" s="105"/>
      <c r="OFM5" s="105"/>
      <c r="OFN5" s="105"/>
      <c r="OFO5" s="105"/>
      <c r="OFP5" s="105"/>
      <c r="OFQ5" s="105"/>
      <c r="OFR5" s="105"/>
      <c r="OFS5" s="105"/>
      <c r="OFT5" s="105"/>
      <c r="OFU5" s="105"/>
      <c r="OFV5" s="105"/>
      <c r="OFW5" s="105"/>
      <c r="OFX5" s="105"/>
      <c r="OFY5" s="105"/>
      <c r="OFZ5" s="105"/>
      <c r="OGA5" s="105"/>
      <c r="OGB5" s="105"/>
      <c r="OGC5" s="105"/>
      <c r="OGD5" s="105"/>
      <c r="OGE5" s="105"/>
      <c r="OGF5" s="105"/>
      <c r="OGG5" s="105"/>
      <c r="OGH5" s="105"/>
      <c r="OGI5" s="105"/>
      <c r="OGJ5" s="105"/>
      <c r="OGK5" s="105"/>
      <c r="OGL5" s="105"/>
      <c r="OGM5" s="105"/>
      <c r="OGN5" s="105"/>
      <c r="OGO5" s="105"/>
      <c r="OGP5" s="105"/>
      <c r="OGQ5" s="105"/>
      <c r="OGR5" s="105"/>
      <c r="OGS5" s="105"/>
      <c r="OGT5" s="105"/>
      <c r="OGU5" s="105"/>
      <c r="OGV5" s="105"/>
      <c r="OGW5" s="105"/>
      <c r="OGX5" s="105"/>
      <c r="OGY5" s="105"/>
      <c r="OGZ5" s="105"/>
      <c r="OHA5" s="105"/>
      <c r="OHB5" s="105"/>
      <c r="OHC5" s="105"/>
      <c r="OHD5" s="105"/>
      <c r="OHE5" s="105"/>
      <c r="OHF5" s="105"/>
      <c r="OHG5" s="105"/>
      <c r="OHH5" s="105"/>
      <c r="OHI5" s="105"/>
      <c r="OHJ5" s="105"/>
      <c r="OHK5" s="105"/>
      <c r="OHL5" s="105"/>
      <c r="OHM5" s="105"/>
      <c r="OHN5" s="105"/>
      <c r="OHO5" s="105"/>
      <c r="OHP5" s="105"/>
      <c r="OHQ5" s="105"/>
      <c r="OHR5" s="105"/>
      <c r="OHS5" s="105"/>
      <c r="OHT5" s="105"/>
      <c r="OHU5" s="105"/>
      <c r="OHV5" s="105"/>
      <c r="OHW5" s="105"/>
      <c r="OHX5" s="105"/>
      <c r="OHY5" s="105"/>
      <c r="OHZ5" s="105"/>
      <c r="OIA5" s="105"/>
      <c r="OIB5" s="105"/>
      <c r="OIC5" s="105"/>
      <c r="OID5" s="105"/>
      <c r="OIE5" s="105"/>
      <c r="OIF5" s="105"/>
      <c r="OIG5" s="105"/>
      <c r="OIH5" s="105"/>
      <c r="OII5" s="105"/>
      <c r="OIJ5" s="105"/>
      <c r="OIK5" s="105"/>
      <c r="OIL5" s="105"/>
      <c r="OIM5" s="105"/>
      <c r="OIN5" s="105"/>
      <c r="OIO5" s="105"/>
      <c r="OIP5" s="105"/>
      <c r="OIQ5" s="105"/>
      <c r="OIR5" s="105"/>
      <c r="OIS5" s="105"/>
      <c r="OIT5" s="105"/>
      <c r="OIU5" s="105"/>
      <c r="OIV5" s="105"/>
      <c r="OIW5" s="105"/>
      <c r="OIX5" s="105"/>
      <c r="OIY5" s="105"/>
      <c r="OIZ5" s="105"/>
      <c r="OJA5" s="105"/>
      <c r="OJB5" s="105"/>
      <c r="OJC5" s="105"/>
      <c r="OJD5" s="105"/>
      <c r="OJE5" s="105"/>
      <c r="OJF5" s="105"/>
      <c r="OJG5" s="105"/>
      <c r="OJH5" s="105"/>
      <c r="OJI5" s="105"/>
      <c r="OJJ5" s="105"/>
      <c r="OJK5" s="105"/>
      <c r="OJL5" s="105"/>
      <c r="OJM5" s="105"/>
      <c r="OJN5" s="105"/>
      <c r="OJO5" s="105"/>
      <c r="OJP5" s="105"/>
      <c r="OJQ5" s="105"/>
      <c r="OJR5" s="105"/>
      <c r="OJS5" s="105"/>
      <c r="OJT5" s="105"/>
      <c r="OJU5" s="105"/>
      <c r="OJV5" s="105"/>
      <c r="OJW5" s="105"/>
      <c r="OJX5" s="105"/>
      <c r="OJY5" s="105"/>
      <c r="OJZ5" s="105"/>
      <c r="OKA5" s="105"/>
      <c r="OKB5" s="105"/>
      <c r="OKC5" s="105"/>
      <c r="OKH5" s="105"/>
      <c r="OKI5" s="105"/>
      <c r="OKJ5" s="105"/>
      <c r="OKK5" s="105"/>
      <c r="OKL5" s="105"/>
      <c r="OKM5" s="105"/>
      <c r="OKN5" s="105"/>
      <c r="OKO5" s="105"/>
      <c r="OKP5" s="105"/>
      <c r="OKQ5" s="105"/>
      <c r="OKR5" s="105"/>
      <c r="OMJ5" s="105"/>
      <c r="OMK5" s="105"/>
      <c r="OML5" s="105"/>
      <c r="OMM5" s="105"/>
      <c r="OMN5" s="105"/>
      <c r="OMO5" s="105"/>
      <c r="OMP5" s="105"/>
      <c r="OMQ5" s="105"/>
      <c r="OMR5" s="105"/>
      <c r="OMS5" s="105"/>
      <c r="OMT5" s="105"/>
      <c r="OMU5" s="105"/>
      <c r="OMV5" s="105"/>
      <c r="OMW5" s="105"/>
      <c r="OMX5" s="105"/>
      <c r="OMY5" s="105"/>
      <c r="OMZ5" s="105"/>
      <c r="ONA5" s="105"/>
      <c r="ONB5" s="105"/>
      <c r="ONC5" s="105"/>
      <c r="OND5" s="105"/>
      <c r="ONE5" s="105"/>
      <c r="ONF5" s="105"/>
      <c r="ONG5" s="105"/>
      <c r="ONH5" s="105"/>
      <c r="ONI5" s="105"/>
      <c r="ONJ5" s="105"/>
      <c r="ONK5" s="105"/>
      <c r="ONL5" s="105"/>
      <c r="ONM5" s="105"/>
      <c r="ONN5" s="105"/>
      <c r="ONO5" s="105"/>
      <c r="ONP5" s="105"/>
      <c r="ONQ5" s="105"/>
      <c r="ONR5" s="105"/>
      <c r="ONS5" s="105"/>
      <c r="ONT5" s="105"/>
      <c r="ONU5" s="105"/>
      <c r="ONV5" s="105"/>
      <c r="ONW5" s="105"/>
      <c r="ONX5" s="105"/>
      <c r="ONY5" s="105"/>
      <c r="ONZ5" s="105"/>
      <c r="OOA5" s="105"/>
      <c r="OOB5" s="105"/>
      <c r="OOC5" s="105"/>
      <c r="OOD5" s="105"/>
      <c r="OOE5" s="105"/>
      <c r="OOF5" s="105"/>
      <c r="OOG5" s="105"/>
      <c r="OOH5" s="105"/>
      <c r="OOI5" s="105"/>
      <c r="OOJ5" s="105"/>
      <c r="OOK5" s="105"/>
      <c r="OOL5" s="105"/>
      <c r="OOM5" s="105"/>
      <c r="OON5" s="105"/>
      <c r="OOO5" s="105"/>
      <c r="OOP5" s="105"/>
      <c r="OOQ5" s="105"/>
      <c r="OOR5" s="105"/>
      <c r="OOS5" s="105"/>
      <c r="OOT5" s="105"/>
      <c r="OOU5" s="105"/>
      <c r="OOV5" s="105"/>
      <c r="OOW5" s="105"/>
      <c r="OOX5" s="105"/>
      <c r="OOY5" s="105"/>
      <c r="OOZ5" s="105"/>
      <c r="OPA5" s="105"/>
      <c r="OPB5" s="105"/>
      <c r="OPC5" s="105"/>
      <c r="OPD5" s="105"/>
      <c r="OPE5" s="105"/>
      <c r="OPF5" s="105"/>
      <c r="OPG5" s="105"/>
      <c r="OPH5" s="105"/>
      <c r="OPI5" s="105"/>
      <c r="OPJ5" s="105"/>
      <c r="OPK5" s="105"/>
      <c r="OPL5" s="105"/>
      <c r="OPM5" s="105"/>
      <c r="OPN5" s="105"/>
      <c r="OPO5" s="105"/>
      <c r="OPP5" s="105"/>
      <c r="OPQ5" s="105"/>
      <c r="OPR5" s="105"/>
      <c r="OPS5" s="105"/>
      <c r="OPT5" s="105"/>
      <c r="OPU5" s="105"/>
      <c r="OPV5" s="105"/>
      <c r="OPW5" s="105"/>
      <c r="OPX5" s="105"/>
      <c r="OPY5" s="105"/>
      <c r="OPZ5" s="105"/>
      <c r="OQA5" s="105"/>
      <c r="OQB5" s="105"/>
      <c r="OQC5" s="105"/>
      <c r="OQD5" s="105"/>
      <c r="OQE5" s="105"/>
      <c r="OQF5" s="105"/>
      <c r="OQG5" s="105"/>
      <c r="OQH5" s="105"/>
      <c r="OQI5" s="105"/>
      <c r="OQJ5" s="105"/>
      <c r="OQK5" s="105"/>
      <c r="OQL5" s="105"/>
      <c r="OQM5" s="105"/>
      <c r="OQN5" s="105"/>
      <c r="OQO5" s="105"/>
      <c r="OQP5" s="105"/>
      <c r="OQQ5" s="105"/>
      <c r="OQR5" s="105"/>
      <c r="OQS5" s="105"/>
      <c r="OQT5" s="105"/>
      <c r="OQU5" s="105"/>
      <c r="OQV5" s="105"/>
      <c r="OQW5" s="105"/>
      <c r="OQX5" s="105"/>
      <c r="OQY5" s="105"/>
      <c r="OQZ5" s="105"/>
      <c r="ORA5" s="105"/>
      <c r="ORB5" s="105"/>
      <c r="ORC5" s="105"/>
      <c r="ORD5" s="105"/>
      <c r="ORE5" s="105"/>
      <c r="ORF5" s="105"/>
      <c r="ORG5" s="105"/>
      <c r="ORH5" s="105"/>
      <c r="ORI5" s="105"/>
      <c r="ORJ5" s="105"/>
      <c r="ORK5" s="105"/>
      <c r="ORL5" s="105"/>
      <c r="ORM5" s="105"/>
      <c r="ORN5" s="105"/>
      <c r="ORO5" s="105"/>
      <c r="ORP5" s="105"/>
      <c r="ORQ5" s="105"/>
      <c r="ORR5" s="105"/>
      <c r="ORS5" s="105"/>
      <c r="ORT5" s="105"/>
      <c r="ORU5" s="105"/>
      <c r="ORV5" s="105"/>
      <c r="ORW5" s="105"/>
      <c r="ORX5" s="105"/>
      <c r="ORY5" s="105"/>
      <c r="ORZ5" s="105"/>
      <c r="OSA5" s="105"/>
      <c r="OSB5" s="105"/>
      <c r="OSC5" s="105"/>
      <c r="OSD5" s="105"/>
      <c r="OSE5" s="105"/>
      <c r="OSF5" s="105"/>
      <c r="OSG5" s="105"/>
      <c r="OSH5" s="105"/>
      <c r="OSI5" s="105"/>
      <c r="OSJ5" s="105"/>
      <c r="OSK5" s="105"/>
      <c r="OSL5" s="105"/>
      <c r="OSM5" s="105"/>
      <c r="OSN5" s="105"/>
      <c r="OSO5" s="105"/>
      <c r="OSP5" s="105"/>
      <c r="OSQ5" s="105"/>
      <c r="OSR5" s="105"/>
      <c r="OSS5" s="105"/>
      <c r="OST5" s="105"/>
      <c r="OSU5" s="105"/>
      <c r="OSV5" s="105"/>
      <c r="OSW5" s="105"/>
      <c r="OSX5" s="105"/>
      <c r="OSY5" s="105"/>
      <c r="OSZ5" s="105"/>
      <c r="OTA5" s="105"/>
      <c r="OTB5" s="105"/>
      <c r="OTC5" s="105"/>
      <c r="OTD5" s="105"/>
      <c r="OTE5" s="105"/>
      <c r="OTF5" s="105"/>
      <c r="OTG5" s="105"/>
      <c r="OTH5" s="105"/>
      <c r="OTI5" s="105"/>
      <c r="OTJ5" s="105"/>
      <c r="OTK5" s="105"/>
      <c r="OTL5" s="105"/>
      <c r="OTM5" s="105"/>
      <c r="OTN5" s="105"/>
      <c r="OTO5" s="105"/>
      <c r="OTP5" s="105"/>
      <c r="OTQ5" s="105"/>
      <c r="OTR5" s="105"/>
      <c r="OTS5" s="105"/>
      <c r="OTT5" s="105"/>
      <c r="OTU5" s="105"/>
      <c r="OTV5" s="105"/>
      <c r="OTW5" s="105"/>
      <c r="OTX5" s="105"/>
      <c r="OTY5" s="105"/>
      <c r="OUD5" s="105"/>
      <c r="OUE5" s="105"/>
      <c r="OUF5" s="105"/>
      <c r="OUG5" s="105"/>
      <c r="OUH5" s="105"/>
      <c r="OUI5" s="105"/>
      <c r="OUJ5" s="105"/>
      <c r="OUK5" s="105"/>
      <c r="OUL5" s="105"/>
      <c r="OUM5" s="105"/>
      <c r="OUN5" s="105"/>
      <c r="OWF5" s="105"/>
      <c r="OWG5" s="105"/>
      <c r="OWH5" s="105"/>
      <c r="OWI5" s="105"/>
      <c r="OWJ5" s="105"/>
      <c r="OWK5" s="105"/>
      <c r="OWL5" s="105"/>
      <c r="OWM5" s="105"/>
      <c r="OWN5" s="105"/>
      <c r="OWO5" s="105"/>
      <c r="OWP5" s="105"/>
      <c r="OWQ5" s="105"/>
      <c r="OWR5" s="105"/>
      <c r="OWS5" s="105"/>
      <c r="OWT5" s="105"/>
      <c r="OWU5" s="105"/>
      <c r="OWV5" s="105"/>
      <c r="OWW5" s="105"/>
      <c r="OWX5" s="105"/>
      <c r="OWY5" s="105"/>
      <c r="OWZ5" s="105"/>
      <c r="OXA5" s="105"/>
      <c r="OXB5" s="105"/>
      <c r="OXC5" s="105"/>
      <c r="OXD5" s="105"/>
      <c r="OXE5" s="105"/>
      <c r="OXF5" s="105"/>
      <c r="OXG5" s="105"/>
      <c r="OXH5" s="105"/>
      <c r="OXI5" s="105"/>
      <c r="OXJ5" s="105"/>
      <c r="OXK5" s="105"/>
      <c r="OXL5" s="105"/>
      <c r="OXM5" s="105"/>
      <c r="OXN5" s="105"/>
      <c r="OXO5" s="105"/>
      <c r="OXP5" s="105"/>
      <c r="OXQ5" s="105"/>
      <c r="OXR5" s="105"/>
      <c r="OXS5" s="105"/>
      <c r="OXT5" s="105"/>
      <c r="OXU5" s="105"/>
      <c r="OXV5" s="105"/>
      <c r="OXW5" s="105"/>
      <c r="OXX5" s="105"/>
      <c r="OXY5" s="105"/>
      <c r="OXZ5" s="105"/>
      <c r="OYA5" s="105"/>
      <c r="OYB5" s="105"/>
      <c r="OYC5" s="105"/>
      <c r="OYD5" s="105"/>
      <c r="OYE5" s="105"/>
      <c r="OYF5" s="105"/>
      <c r="OYG5" s="105"/>
      <c r="OYH5" s="105"/>
      <c r="OYI5" s="105"/>
      <c r="OYJ5" s="105"/>
      <c r="OYK5" s="105"/>
      <c r="OYL5" s="105"/>
      <c r="OYM5" s="105"/>
      <c r="OYN5" s="105"/>
      <c r="OYO5" s="105"/>
      <c r="OYP5" s="105"/>
      <c r="OYQ5" s="105"/>
      <c r="OYR5" s="105"/>
      <c r="OYS5" s="105"/>
      <c r="OYT5" s="105"/>
      <c r="OYU5" s="105"/>
      <c r="OYV5" s="105"/>
      <c r="OYW5" s="105"/>
      <c r="OYX5" s="105"/>
      <c r="OYY5" s="105"/>
      <c r="OYZ5" s="105"/>
      <c r="OZA5" s="105"/>
      <c r="OZB5" s="105"/>
      <c r="OZC5" s="105"/>
      <c r="OZD5" s="105"/>
      <c r="OZE5" s="105"/>
      <c r="OZF5" s="105"/>
      <c r="OZG5" s="105"/>
      <c r="OZH5" s="105"/>
      <c r="OZI5" s="105"/>
      <c r="OZJ5" s="105"/>
      <c r="OZK5" s="105"/>
      <c r="OZL5" s="105"/>
      <c r="OZM5" s="105"/>
      <c r="OZN5" s="105"/>
      <c r="OZO5" s="105"/>
      <c r="OZP5" s="105"/>
      <c r="OZQ5" s="105"/>
      <c r="OZR5" s="105"/>
      <c r="OZS5" s="105"/>
      <c r="OZT5" s="105"/>
      <c r="OZU5" s="105"/>
      <c r="OZV5" s="105"/>
      <c r="OZW5" s="105"/>
      <c r="OZX5" s="105"/>
      <c r="OZY5" s="105"/>
      <c r="OZZ5" s="105"/>
      <c r="PAA5" s="105"/>
      <c r="PAB5" s="105"/>
      <c r="PAC5" s="105"/>
      <c r="PAD5" s="105"/>
      <c r="PAE5" s="105"/>
      <c r="PAF5" s="105"/>
      <c r="PAG5" s="105"/>
      <c r="PAH5" s="105"/>
      <c r="PAI5" s="105"/>
      <c r="PAJ5" s="105"/>
      <c r="PAK5" s="105"/>
      <c r="PAL5" s="105"/>
      <c r="PAM5" s="105"/>
      <c r="PAN5" s="105"/>
      <c r="PAO5" s="105"/>
      <c r="PAP5" s="105"/>
      <c r="PAQ5" s="105"/>
      <c r="PAR5" s="105"/>
      <c r="PAS5" s="105"/>
      <c r="PAT5" s="105"/>
      <c r="PAU5" s="105"/>
      <c r="PAV5" s="105"/>
      <c r="PAW5" s="105"/>
      <c r="PAX5" s="105"/>
      <c r="PAY5" s="105"/>
      <c r="PAZ5" s="105"/>
      <c r="PBA5" s="105"/>
      <c r="PBB5" s="105"/>
      <c r="PBC5" s="105"/>
      <c r="PBD5" s="105"/>
      <c r="PBE5" s="105"/>
      <c r="PBF5" s="105"/>
      <c r="PBG5" s="105"/>
      <c r="PBH5" s="105"/>
      <c r="PBI5" s="105"/>
      <c r="PBJ5" s="105"/>
      <c r="PBK5" s="105"/>
      <c r="PBL5" s="105"/>
      <c r="PBM5" s="105"/>
      <c r="PBN5" s="105"/>
      <c r="PBO5" s="105"/>
      <c r="PBP5" s="105"/>
      <c r="PBQ5" s="105"/>
      <c r="PBR5" s="105"/>
      <c r="PBS5" s="105"/>
      <c r="PBT5" s="105"/>
      <c r="PBU5" s="105"/>
      <c r="PBV5" s="105"/>
      <c r="PBW5" s="105"/>
      <c r="PBX5" s="105"/>
      <c r="PBY5" s="105"/>
      <c r="PBZ5" s="105"/>
      <c r="PCA5" s="105"/>
      <c r="PCB5" s="105"/>
      <c r="PCC5" s="105"/>
      <c r="PCD5" s="105"/>
      <c r="PCE5" s="105"/>
      <c r="PCF5" s="105"/>
      <c r="PCG5" s="105"/>
      <c r="PCH5" s="105"/>
      <c r="PCI5" s="105"/>
      <c r="PCJ5" s="105"/>
      <c r="PCK5" s="105"/>
      <c r="PCL5" s="105"/>
      <c r="PCM5" s="105"/>
      <c r="PCN5" s="105"/>
      <c r="PCO5" s="105"/>
      <c r="PCP5" s="105"/>
      <c r="PCQ5" s="105"/>
      <c r="PCR5" s="105"/>
      <c r="PCS5" s="105"/>
      <c r="PCT5" s="105"/>
      <c r="PCU5" s="105"/>
      <c r="PCV5" s="105"/>
      <c r="PCW5" s="105"/>
      <c r="PCX5" s="105"/>
      <c r="PCY5" s="105"/>
      <c r="PCZ5" s="105"/>
      <c r="PDA5" s="105"/>
      <c r="PDB5" s="105"/>
      <c r="PDC5" s="105"/>
      <c r="PDD5" s="105"/>
      <c r="PDE5" s="105"/>
      <c r="PDF5" s="105"/>
      <c r="PDG5" s="105"/>
      <c r="PDH5" s="105"/>
      <c r="PDI5" s="105"/>
      <c r="PDJ5" s="105"/>
      <c r="PDK5" s="105"/>
      <c r="PDL5" s="105"/>
      <c r="PDM5" s="105"/>
      <c r="PDN5" s="105"/>
      <c r="PDO5" s="105"/>
      <c r="PDP5" s="105"/>
      <c r="PDQ5" s="105"/>
      <c r="PDR5" s="105"/>
      <c r="PDS5" s="105"/>
      <c r="PDT5" s="105"/>
      <c r="PDU5" s="105"/>
      <c r="PDZ5" s="105"/>
      <c r="PEA5" s="105"/>
      <c r="PEB5" s="105"/>
      <c r="PEC5" s="105"/>
      <c r="PED5" s="105"/>
      <c r="PEE5" s="105"/>
      <c r="PEF5" s="105"/>
      <c r="PEG5" s="105"/>
      <c r="PEH5" s="105"/>
      <c r="PEI5" s="105"/>
      <c r="PEJ5" s="105"/>
      <c r="PGB5" s="105"/>
      <c r="PGC5" s="105"/>
      <c r="PGD5" s="105"/>
      <c r="PGE5" s="105"/>
      <c r="PGF5" s="105"/>
      <c r="PGG5" s="105"/>
      <c r="PGH5" s="105"/>
      <c r="PGI5" s="105"/>
      <c r="PGJ5" s="105"/>
      <c r="PGK5" s="105"/>
      <c r="PGL5" s="105"/>
      <c r="PGM5" s="105"/>
      <c r="PGN5" s="105"/>
      <c r="PGO5" s="105"/>
      <c r="PGP5" s="105"/>
      <c r="PGQ5" s="105"/>
      <c r="PGR5" s="105"/>
      <c r="PGS5" s="105"/>
      <c r="PGT5" s="105"/>
      <c r="PGU5" s="105"/>
      <c r="PGV5" s="105"/>
      <c r="PGW5" s="105"/>
      <c r="PGX5" s="105"/>
      <c r="PGY5" s="105"/>
      <c r="PGZ5" s="105"/>
      <c r="PHA5" s="105"/>
      <c r="PHB5" s="105"/>
      <c r="PHC5" s="105"/>
      <c r="PHD5" s="105"/>
      <c r="PHE5" s="105"/>
      <c r="PHF5" s="105"/>
      <c r="PHG5" s="105"/>
      <c r="PHH5" s="105"/>
      <c r="PHI5" s="105"/>
      <c r="PHJ5" s="105"/>
      <c r="PHK5" s="105"/>
      <c r="PHL5" s="105"/>
      <c r="PHM5" s="105"/>
      <c r="PHN5" s="105"/>
      <c r="PHO5" s="105"/>
      <c r="PHP5" s="105"/>
      <c r="PHQ5" s="105"/>
      <c r="PHR5" s="105"/>
      <c r="PHS5" s="105"/>
      <c r="PHT5" s="105"/>
      <c r="PHU5" s="105"/>
      <c r="PHV5" s="105"/>
      <c r="PHW5" s="105"/>
      <c r="PHX5" s="105"/>
      <c r="PHY5" s="105"/>
      <c r="PHZ5" s="105"/>
      <c r="PIA5" s="105"/>
      <c r="PIB5" s="105"/>
      <c r="PIC5" s="105"/>
      <c r="PID5" s="105"/>
      <c r="PIE5" s="105"/>
      <c r="PIF5" s="105"/>
      <c r="PIG5" s="105"/>
      <c r="PIH5" s="105"/>
      <c r="PII5" s="105"/>
      <c r="PIJ5" s="105"/>
      <c r="PIK5" s="105"/>
      <c r="PIL5" s="105"/>
      <c r="PIM5" s="105"/>
      <c r="PIN5" s="105"/>
      <c r="PIO5" s="105"/>
      <c r="PIP5" s="105"/>
      <c r="PIQ5" s="105"/>
      <c r="PIR5" s="105"/>
      <c r="PIS5" s="105"/>
      <c r="PIT5" s="105"/>
      <c r="PIU5" s="105"/>
      <c r="PIV5" s="105"/>
      <c r="PIW5" s="105"/>
      <c r="PIX5" s="105"/>
      <c r="PIY5" s="105"/>
      <c r="PIZ5" s="105"/>
      <c r="PJA5" s="105"/>
      <c r="PJB5" s="105"/>
      <c r="PJC5" s="105"/>
      <c r="PJD5" s="105"/>
      <c r="PJE5" s="105"/>
      <c r="PJF5" s="105"/>
      <c r="PJG5" s="105"/>
      <c r="PJH5" s="105"/>
      <c r="PJI5" s="105"/>
      <c r="PJJ5" s="105"/>
      <c r="PJK5" s="105"/>
      <c r="PJL5" s="105"/>
      <c r="PJM5" s="105"/>
      <c r="PJN5" s="105"/>
      <c r="PJO5" s="105"/>
      <c r="PJP5" s="105"/>
      <c r="PJQ5" s="105"/>
      <c r="PJR5" s="105"/>
      <c r="PJS5" s="105"/>
      <c r="PJT5" s="105"/>
      <c r="PJU5" s="105"/>
      <c r="PJV5" s="105"/>
      <c r="PJW5" s="105"/>
      <c r="PJX5" s="105"/>
      <c r="PJY5" s="105"/>
      <c r="PJZ5" s="105"/>
      <c r="PKA5" s="105"/>
      <c r="PKB5" s="105"/>
      <c r="PKC5" s="105"/>
      <c r="PKD5" s="105"/>
      <c r="PKE5" s="105"/>
      <c r="PKF5" s="105"/>
      <c r="PKG5" s="105"/>
      <c r="PKH5" s="105"/>
      <c r="PKI5" s="105"/>
      <c r="PKJ5" s="105"/>
      <c r="PKK5" s="105"/>
      <c r="PKL5" s="105"/>
      <c r="PKM5" s="105"/>
      <c r="PKN5" s="105"/>
      <c r="PKO5" s="105"/>
      <c r="PKP5" s="105"/>
      <c r="PKQ5" s="105"/>
      <c r="PKR5" s="105"/>
      <c r="PKS5" s="105"/>
      <c r="PKT5" s="105"/>
      <c r="PKU5" s="105"/>
      <c r="PKV5" s="105"/>
      <c r="PKW5" s="105"/>
      <c r="PKX5" s="105"/>
      <c r="PKY5" s="105"/>
      <c r="PKZ5" s="105"/>
      <c r="PLA5" s="105"/>
      <c r="PLB5" s="105"/>
      <c r="PLC5" s="105"/>
      <c r="PLD5" s="105"/>
      <c r="PLE5" s="105"/>
      <c r="PLF5" s="105"/>
      <c r="PLG5" s="105"/>
      <c r="PLH5" s="105"/>
      <c r="PLI5" s="105"/>
      <c r="PLJ5" s="105"/>
      <c r="PLK5" s="105"/>
      <c r="PLL5" s="105"/>
      <c r="PLM5" s="105"/>
      <c r="PLN5" s="105"/>
      <c r="PLO5" s="105"/>
      <c r="PLP5" s="105"/>
      <c r="PLQ5" s="105"/>
      <c r="PLR5" s="105"/>
      <c r="PLS5" s="105"/>
      <c r="PLT5" s="105"/>
      <c r="PLU5" s="105"/>
      <c r="PLV5" s="105"/>
      <c r="PLW5" s="105"/>
      <c r="PLX5" s="105"/>
      <c r="PLY5" s="105"/>
      <c r="PLZ5" s="105"/>
      <c r="PMA5" s="105"/>
      <c r="PMB5" s="105"/>
      <c r="PMC5" s="105"/>
      <c r="PMD5" s="105"/>
      <c r="PME5" s="105"/>
      <c r="PMF5" s="105"/>
      <c r="PMG5" s="105"/>
      <c r="PMH5" s="105"/>
      <c r="PMI5" s="105"/>
      <c r="PMJ5" s="105"/>
      <c r="PMK5" s="105"/>
      <c r="PML5" s="105"/>
      <c r="PMM5" s="105"/>
      <c r="PMN5" s="105"/>
      <c r="PMO5" s="105"/>
      <c r="PMP5" s="105"/>
      <c r="PMQ5" s="105"/>
      <c r="PMR5" s="105"/>
      <c r="PMS5" s="105"/>
      <c r="PMT5" s="105"/>
      <c r="PMU5" s="105"/>
      <c r="PMV5" s="105"/>
      <c r="PMW5" s="105"/>
      <c r="PMX5" s="105"/>
      <c r="PMY5" s="105"/>
      <c r="PMZ5" s="105"/>
      <c r="PNA5" s="105"/>
      <c r="PNB5" s="105"/>
      <c r="PNC5" s="105"/>
      <c r="PND5" s="105"/>
      <c r="PNE5" s="105"/>
      <c r="PNF5" s="105"/>
      <c r="PNG5" s="105"/>
      <c r="PNH5" s="105"/>
      <c r="PNI5" s="105"/>
      <c r="PNJ5" s="105"/>
      <c r="PNK5" s="105"/>
      <c r="PNL5" s="105"/>
      <c r="PNM5" s="105"/>
      <c r="PNN5" s="105"/>
      <c r="PNO5" s="105"/>
      <c r="PNP5" s="105"/>
      <c r="PNQ5" s="105"/>
      <c r="PNV5" s="105"/>
      <c r="PNW5" s="105"/>
      <c r="PNX5" s="105"/>
      <c r="PNY5" s="105"/>
      <c r="PNZ5" s="105"/>
      <c r="POA5" s="105"/>
      <c r="POB5" s="105"/>
      <c r="POC5" s="105"/>
      <c r="POD5" s="105"/>
      <c r="POE5" s="105"/>
      <c r="POF5" s="105"/>
      <c r="PPX5" s="105"/>
      <c r="PPY5" s="105"/>
      <c r="PPZ5" s="105"/>
      <c r="PQA5" s="105"/>
      <c r="PQB5" s="105"/>
      <c r="PQC5" s="105"/>
      <c r="PQD5" s="105"/>
      <c r="PQE5" s="105"/>
      <c r="PQF5" s="105"/>
      <c r="PQG5" s="105"/>
      <c r="PQH5" s="105"/>
      <c r="PQI5" s="105"/>
      <c r="PQJ5" s="105"/>
      <c r="PQK5" s="105"/>
      <c r="PQL5" s="105"/>
      <c r="PQM5" s="105"/>
      <c r="PQN5" s="105"/>
      <c r="PQO5" s="105"/>
      <c r="PQP5" s="105"/>
      <c r="PQQ5" s="105"/>
      <c r="PQR5" s="105"/>
      <c r="PQS5" s="105"/>
      <c r="PQT5" s="105"/>
      <c r="PQU5" s="105"/>
      <c r="PQV5" s="105"/>
      <c r="PQW5" s="105"/>
      <c r="PQX5" s="105"/>
      <c r="PQY5" s="105"/>
      <c r="PQZ5" s="105"/>
      <c r="PRA5" s="105"/>
      <c r="PRB5" s="105"/>
      <c r="PRC5" s="105"/>
      <c r="PRD5" s="105"/>
      <c r="PRE5" s="105"/>
      <c r="PRF5" s="105"/>
      <c r="PRG5" s="105"/>
      <c r="PRH5" s="105"/>
      <c r="PRI5" s="105"/>
      <c r="PRJ5" s="105"/>
      <c r="PRK5" s="105"/>
      <c r="PRL5" s="105"/>
      <c r="PRM5" s="105"/>
      <c r="PRN5" s="105"/>
      <c r="PRO5" s="105"/>
      <c r="PRP5" s="105"/>
      <c r="PRQ5" s="105"/>
      <c r="PRR5" s="105"/>
      <c r="PRS5" s="105"/>
      <c r="PRT5" s="105"/>
      <c r="PRU5" s="105"/>
      <c r="PRV5" s="105"/>
      <c r="PRW5" s="105"/>
      <c r="PRX5" s="105"/>
      <c r="PRY5" s="105"/>
      <c r="PRZ5" s="105"/>
      <c r="PSA5" s="105"/>
      <c r="PSB5" s="105"/>
      <c r="PSC5" s="105"/>
      <c r="PSD5" s="105"/>
      <c r="PSE5" s="105"/>
      <c r="PSF5" s="105"/>
      <c r="PSG5" s="105"/>
      <c r="PSH5" s="105"/>
      <c r="PSI5" s="105"/>
      <c r="PSJ5" s="105"/>
      <c r="PSK5" s="105"/>
      <c r="PSL5" s="105"/>
      <c r="PSM5" s="105"/>
      <c r="PSN5" s="105"/>
      <c r="PSO5" s="105"/>
      <c r="PSP5" s="105"/>
      <c r="PSQ5" s="105"/>
      <c r="PSR5" s="105"/>
      <c r="PSS5" s="105"/>
      <c r="PST5" s="105"/>
      <c r="PSU5" s="105"/>
      <c r="PSV5" s="105"/>
      <c r="PSW5" s="105"/>
      <c r="PSX5" s="105"/>
      <c r="PSY5" s="105"/>
      <c r="PSZ5" s="105"/>
      <c r="PTA5" s="105"/>
      <c r="PTB5" s="105"/>
      <c r="PTC5" s="105"/>
      <c r="PTD5" s="105"/>
      <c r="PTE5" s="105"/>
      <c r="PTF5" s="105"/>
      <c r="PTG5" s="105"/>
      <c r="PTH5" s="105"/>
      <c r="PTI5" s="105"/>
      <c r="PTJ5" s="105"/>
      <c r="PTK5" s="105"/>
      <c r="PTL5" s="105"/>
      <c r="PTM5" s="105"/>
      <c r="PTN5" s="105"/>
      <c r="PTO5" s="105"/>
      <c r="PTP5" s="105"/>
      <c r="PTQ5" s="105"/>
      <c r="PTR5" s="105"/>
      <c r="PTS5" s="105"/>
      <c r="PTT5" s="105"/>
      <c r="PTU5" s="105"/>
      <c r="PTV5" s="105"/>
      <c r="PTW5" s="105"/>
      <c r="PTX5" s="105"/>
      <c r="PTY5" s="105"/>
      <c r="PTZ5" s="105"/>
      <c r="PUA5" s="105"/>
      <c r="PUB5" s="105"/>
      <c r="PUC5" s="105"/>
      <c r="PUD5" s="105"/>
      <c r="PUE5" s="105"/>
      <c r="PUF5" s="105"/>
      <c r="PUG5" s="105"/>
      <c r="PUH5" s="105"/>
      <c r="PUI5" s="105"/>
      <c r="PUJ5" s="105"/>
      <c r="PUK5" s="105"/>
      <c r="PUL5" s="105"/>
      <c r="PUM5" s="105"/>
      <c r="PUN5" s="105"/>
      <c r="PUO5" s="105"/>
      <c r="PUP5" s="105"/>
      <c r="PUQ5" s="105"/>
      <c r="PUR5" s="105"/>
      <c r="PUS5" s="105"/>
      <c r="PUT5" s="105"/>
      <c r="PUU5" s="105"/>
      <c r="PUV5" s="105"/>
      <c r="PUW5" s="105"/>
      <c r="PUX5" s="105"/>
      <c r="PUY5" s="105"/>
      <c r="PUZ5" s="105"/>
      <c r="PVA5" s="105"/>
      <c r="PVB5" s="105"/>
      <c r="PVC5" s="105"/>
      <c r="PVD5" s="105"/>
      <c r="PVE5" s="105"/>
      <c r="PVF5" s="105"/>
      <c r="PVG5" s="105"/>
      <c r="PVH5" s="105"/>
      <c r="PVI5" s="105"/>
      <c r="PVJ5" s="105"/>
      <c r="PVK5" s="105"/>
      <c r="PVL5" s="105"/>
      <c r="PVM5" s="105"/>
      <c r="PVN5" s="105"/>
      <c r="PVO5" s="105"/>
      <c r="PVP5" s="105"/>
      <c r="PVQ5" s="105"/>
      <c r="PVR5" s="105"/>
      <c r="PVS5" s="105"/>
      <c r="PVT5" s="105"/>
      <c r="PVU5" s="105"/>
      <c r="PVV5" s="105"/>
      <c r="PVW5" s="105"/>
      <c r="PVX5" s="105"/>
      <c r="PVY5" s="105"/>
      <c r="PVZ5" s="105"/>
      <c r="PWA5" s="105"/>
      <c r="PWB5" s="105"/>
      <c r="PWC5" s="105"/>
      <c r="PWD5" s="105"/>
      <c r="PWE5" s="105"/>
      <c r="PWF5" s="105"/>
      <c r="PWG5" s="105"/>
      <c r="PWH5" s="105"/>
      <c r="PWI5" s="105"/>
      <c r="PWJ5" s="105"/>
      <c r="PWK5" s="105"/>
      <c r="PWL5" s="105"/>
      <c r="PWM5" s="105"/>
      <c r="PWN5" s="105"/>
      <c r="PWO5" s="105"/>
      <c r="PWP5" s="105"/>
      <c r="PWQ5" s="105"/>
      <c r="PWR5" s="105"/>
      <c r="PWS5" s="105"/>
      <c r="PWT5" s="105"/>
      <c r="PWU5" s="105"/>
      <c r="PWV5" s="105"/>
      <c r="PWW5" s="105"/>
      <c r="PWX5" s="105"/>
      <c r="PWY5" s="105"/>
      <c r="PWZ5" s="105"/>
      <c r="PXA5" s="105"/>
      <c r="PXB5" s="105"/>
      <c r="PXC5" s="105"/>
      <c r="PXD5" s="105"/>
      <c r="PXE5" s="105"/>
      <c r="PXF5" s="105"/>
      <c r="PXG5" s="105"/>
      <c r="PXH5" s="105"/>
      <c r="PXI5" s="105"/>
      <c r="PXJ5" s="105"/>
      <c r="PXK5" s="105"/>
      <c r="PXL5" s="105"/>
      <c r="PXM5" s="105"/>
      <c r="PXR5" s="105"/>
      <c r="PXS5" s="105"/>
      <c r="PXT5" s="105"/>
      <c r="PXU5" s="105"/>
      <c r="PXV5" s="105"/>
      <c r="PXW5" s="105"/>
      <c r="PXX5" s="105"/>
      <c r="PXY5" s="105"/>
      <c r="PXZ5" s="105"/>
      <c r="PYA5" s="105"/>
      <c r="PYB5" s="105"/>
      <c r="PZT5" s="105"/>
      <c r="PZU5" s="105"/>
      <c r="PZV5" s="105"/>
      <c r="PZW5" s="105"/>
      <c r="PZX5" s="105"/>
      <c r="PZY5" s="105"/>
      <c r="PZZ5" s="105"/>
      <c r="QAA5" s="105"/>
      <c r="QAB5" s="105"/>
      <c r="QAC5" s="105"/>
      <c r="QAD5" s="105"/>
      <c r="QAE5" s="105"/>
      <c r="QAF5" s="105"/>
      <c r="QAG5" s="105"/>
      <c r="QAH5" s="105"/>
      <c r="QAI5" s="105"/>
      <c r="QAJ5" s="105"/>
      <c r="QAK5" s="105"/>
      <c r="QAL5" s="105"/>
      <c r="QAM5" s="105"/>
      <c r="QAN5" s="105"/>
      <c r="QAO5" s="105"/>
      <c r="QAP5" s="105"/>
      <c r="QAQ5" s="105"/>
      <c r="QAR5" s="105"/>
      <c r="QAS5" s="105"/>
      <c r="QAT5" s="105"/>
      <c r="QAU5" s="105"/>
      <c r="QAV5" s="105"/>
      <c r="QAW5" s="105"/>
      <c r="QAX5" s="105"/>
      <c r="QAY5" s="105"/>
      <c r="QAZ5" s="105"/>
      <c r="QBA5" s="105"/>
      <c r="QBB5" s="105"/>
      <c r="QBC5" s="105"/>
      <c r="QBD5" s="105"/>
      <c r="QBE5" s="105"/>
      <c r="QBF5" s="105"/>
      <c r="QBG5" s="105"/>
      <c r="QBH5" s="105"/>
      <c r="QBI5" s="105"/>
      <c r="QBJ5" s="105"/>
      <c r="QBK5" s="105"/>
      <c r="QBL5" s="105"/>
      <c r="QBM5" s="105"/>
      <c r="QBN5" s="105"/>
      <c r="QBO5" s="105"/>
      <c r="QBP5" s="105"/>
      <c r="QBQ5" s="105"/>
      <c r="QBR5" s="105"/>
      <c r="QBS5" s="105"/>
      <c r="QBT5" s="105"/>
      <c r="QBU5" s="105"/>
      <c r="QBV5" s="105"/>
      <c r="QBW5" s="105"/>
      <c r="QBX5" s="105"/>
      <c r="QBY5" s="105"/>
      <c r="QBZ5" s="105"/>
      <c r="QCA5" s="105"/>
      <c r="QCB5" s="105"/>
      <c r="QCC5" s="105"/>
      <c r="QCD5" s="105"/>
      <c r="QCE5" s="105"/>
      <c r="QCF5" s="105"/>
      <c r="QCG5" s="105"/>
      <c r="QCH5" s="105"/>
      <c r="QCI5" s="105"/>
      <c r="QCJ5" s="105"/>
      <c r="QCK5" s="105"/>
      <c r="QCL5" s="105"/>
      <c r="QCM5" s="105"/>
      <c r="QCN5" s="105"/>
      <c r="QCO5" s="105"/>
      <c r="QCP5" s="105"/>
      <c r="QCQ5" s="105"/>
      <c r="QCR5" s="105"/>
      <c r="QCS5" s="105"/>
      <c r="QCT5" s="105"/>
      <c r="QCU5" s="105"/>
      <c r="QCV5" s="105"/>
      <c r="QCW5" s="105"/>
      <c r="QCX5" s="105"/>
      <c r="QCY5" s="105"/>
      <c r="QCZ5" s="105"/>
      <c r="QDA5" s="105"/>
      <c r="QDB5" s="105"/>
      <c r="QDC5" s="105"/>
      <c r="QDD5" s="105"/>
      <c r="QDE5" s="105"/>
      <c r="QDF5" s="105"/>
      <c r="QDG5" s="105"/>
      <c r="QDH5" s="105"/>
      <c r="QDI5" s="105"/>
      <c r="QDJ5" s="105"/>
      <c r="QDK5" s="105"/>
      <c r="QDL5" s="105"/>
      <c r="QDM5" s="105"/>
      <c r="QDN5" s="105"/>
      <c r="QDO5" s="105"/>
      <c r="QDP5" s="105"/>
      <c r="QDQ5" s="105"/>
      <c r="QDR5" s="105"/>
      <c r="QDS5" s="105"/>
      <c r="QDT5" s="105"/>
      <c r="QDU5" s="105"/>
      <c r="QDV5" s="105"/>
      <c r="QDW5" s="105"/>
      <c r="QDX5" s="105"/>
      <c r="QDY5" s="105"/>
      <c r="QDZ5" s="105"/>
      <c r="QEA5" s="105"/>
      <c r="QEB5" s="105"/>
      <c r="QEC5" s="105"/>
      <c r="QED5" s="105"/>
      <c r="QEE5" s="105"/>
      <c r="QEF5" s="105"/>
      <c r="QEG5" s="105"/>
      <c r="QEH5" s="105"/>
      <c r="QEI5" s="105"/>
      <c r="QEJ5" s="105"/>
      <c r="QEK5" s="105"/>
      <c r="QEL5" s="105"/>
      <c r="QEM5" s="105"/>
      <c r="QEN5" s="105"/>
      <c r="QEO5" s="105"/>
      <c r="QEP5" s="105"/>
      <c r="QEQ5" s="105"/>
      <c r="QER5" s="105"/>
      <c r="QES5" s="105"/>
      <c r="QET5" s="105"/>
      <c r="QEU5" s="105"/>
      <c r="QEV5" s="105"/>
      <c r="QEW5" s="105"/>
      <c r="QEX5" s="105"/>
      <c r="QEY5" s="105"/>
      <c r="QEZ5" s="105"/>
      <c r="QFA5" s="105"/>
      <c r="QFB5" s="105"/>
      <c r="QFC5" s="105"/>
      <c r="QFD5" s="105"/>
      <c r="QFE5" s="105"/>
      <c r="QFF5" s="105"/>
      <c r="QFG5" s="105"/>
      <c r="QFH5" s="105"/>
      <c r="QFI5" s="105"/>
      <c r="QFJ5" s="105"/>
      <c r="QFK5" s="105"/>
      <c r="QFL5" s="105"/>
      <c r="QFM5" s="105"/>
      <c r="QFN5" s="105"/>
      <c r="QFO5" s="105"/>
      <c r="QFP5" s="105"/>
      <c r="QFQ5" s="105"/>
      <c r="QFR5" s="105"/>
      <c r="QFS5" s="105"/>
      <c r="QFT5" s="105"/>
      <c r="QFU5" s="105"/>
      <c r="QFV5" s="105"/>
      <c r="QFW5" s="105"/>
      <c r="QFX5" s="105"/>
      <c r="QFY5" s="105"/>
      <c r="QFZ5" s="105"/>
      <c r="QGA5" s="105"/>
      <c r="QGB5" s="105"/>
      <c r="QGC5" s="105"/>
      <c r="QGD5" s="105"/>
      <c r="QGE5" s="105"/>
      <c r="QGF5" s="105"/>
      <c r="QGG5" s="105"/>
      <c r="QGH5" s="105"/>
      <c r="QGI5" s="105"/>
      <c r="QGJ5" s="105"/>
      <c r="QGK5" s="105"/>
      <c r="QGL5" s="105"/>
      <c r="QGM5" s="105"/>
      <c r="QGN5" s="105"/>
      <c r="QGO5" s="105"/>
      <c r="QGP5" s="105"/>
      <c r="QGQ5" s="105"/>
      <c r="QGR5" s="105"/>
      <c r="QGS5" s="105"/>
      <c r="QGT5" s="105"/>
      <c r="QGU5" s="105"/>
      <c r="QGV5" s="105"/>
      <c r="QGW5" s="105"/>
      <c r="QGX5" s="105"/>
      <c r="QGY5" s="105"/>
      <c r="QGZ5" s="105"/>
      <c r="QHA5" s="105"/>
      <c r="QHB5" s="105"/>
      <c r="QHC5" s="105"/>
      <c r="QHD5" s="105"/>
      <c r="QHE5" s="105"/>
      <c r="QHF5" s="105"/>
      <c r="QHG5" s="105"/>
      <c r="QHH5" s="105"/>
      <c r="QHI5" s="105"/>
      <c r="QHN5" s="105"/>
      <c r="QHO5" s="105"/>
      <c r="QHP5" s="105"/>
      <c r="QHQ5" s="105"/>
      <c r="QHR5" s="105"/>
      <c r="QHS5" s="105"/>
      <c r="QHT5" s="105"/>
      <c r="QHU5" s="105"/>
      <c r="QHV5" s="105"/>
      <c r="QHW5" s="105"/>
      <c r="QHX5" s="105"/>
      <c r="QJP5" s="105"/>
      <c r="QJQ5" s="105"/>
      <c r="QJR5" s="105"/>
      <c r="QJS5" s="105"/>
      <c r="QJT5" s="105"/>
      <c r="QJU5" s="105"/>
      <c r="QJV5" s="105"/>
      <c r="QJW5" s="105"/>
      <c r="QJX5" s="105"/>
      <c r="QJY5" s="105"/>
      <c r="QJZ5" s="105"/>
      <c r="QKA5" s="105"/>
      <c r="QKB5" s="105"/>
      <c r="QKC5" s="105"/>
      <c r="QKD5" s="105"/>
      <c r="QKE5" s="105"/>
      <c r="QKF5" s="105"/>
      <c r="QKG5" s="105"/>
      <c r="QKH5" s="105"/>
      <c r="QKI5" s="105"/>
      <c r="QKJ5" s="105"/>
      <c r="QKK5" s="105"/>
      <c r="QKL5" s="105"/>
      <c r="QKM5" s="105"/>
      <c r="QKN5" s="105"/>
      <c r="QKO5" s="105"/>
      <c r="QKP5" s="105"/>
      <c r="QKQ5" s="105"/>
      <c r="QKR5" s="105"/>
      <c r="QKS5" s="105"/>
      <c r="QKT5" s="105"/>
      <c r="QKU5" s="105"/>
      <c r="QKV5" s="105"/>
      <c r="QKW5" s="105"/>
      <c r="QKX5" s="105"/>
      <c r="QKY5" s="105"/>
      <c r="QKZ5" s="105"/>
      <c r="QLA5" s="105"/>
      <c r="QLB5" s="105"/>
      <c r="QLC5" s="105"/>
      <c r="QLD5" s="105"/>
      <c r="QLE5" s="105"/>
      <c r="QLF5" s="105"/>
      <c r="QLG5" s="105"/>
      <c r="QLH5" s="105"/>
      <c r="QLI5" s="105"/>
      <c r="QLJ5" s="105"/>
      <c r="QLK5" s="105"/>
      <c r="QLL5" s="105"/>
      <c r="QLM5" s="105"/>
      <c r="QLN5" s="105"/>
      <c r="QLO5" s="105"/>
      <c r="QLP5" s="105"/>
      <c r="QLQ5" s="105"/>
      <c r="QLR5" s="105"/>
      <c r="QLS5" s="105"/>
      <c r="QLT5" s="105"/>
      <c r="QLU5" s="105"/>
      <c r="QLV5" s="105"/>
      <c r="QLW5" s="105"/>
      <c r="QLX5" s="105"/>
      <c r="QLY5" s="105"/>
      <c r="QLZ5" s="105"/>
      <c r="QMA5" s="105"/>
      <c r="QMB5" s="105"/>
      <c r="QMC5" s="105"/>
      <c r="QMD5" s="105"/>
      <c r="QME5" s="105"/>
      <c r="QMF5" s="105"/>
      <c r="QMG5" s="105"/>
      <c r="QMH5" s="105"/>
      <c r="QMI5" s="105"/>
      <c r="QMJ5" s="105"/>
      <c r="QMK5" s="105"/>
      <c r="QML5" s="105"/>
      <c r="QMM5" s="105"/>
      <c r="QMN5" s="105"/>
      <c r="QMO5" s="105"/>
      <c r="QMP5" s="105"/>
      <c r="QMQ5" s="105"/>
      <c r="QMR5" s="105"/>
      <c r="QMS5" s="105"/>
      <c r="QMT5" s="105"/>
      <c r="QMU5" s="105"/>
      <c r="QMV5" s="105"/>
      <c r="QMW5" s="105"/>
      <c r="QMX5" s="105"/>
      <c r="QMY5" s="105"/>
      <c r="QMZ5" s="105"/>
      <c r="QNA5" s="105"/>
      <c r="QNB5" s="105"/>
      <c r="QNC5" s="105"/>
      <c r="QND5" s="105"/>
      <c r="QNE5" s="105"/>
      <c r="QNF5" s="105"/>
      <c r="QNG5" s="105"/>
      <c r="QNH5" s="105"/>
      <c r="QNI5" s="105"/>
      <c r="QNJ5" s="105"/>
      <c r="QNK5" s="105"/>
      <c r="QNL5" s="105"/>
      <c r="QNM5" s="105"/>
      <c r="QNN5" s="105"/>
      <c r="QNO5" s="105"/>
      <c r="QNP5" s="105"/>
      <c r="QNQ5" s="105"/>
      <c r="QNR5" s="105"/>
      <c r="QNS5" s="105"/>
      <c r="QNT5" s="105"/>
      <c r="QNU5" s="105"/>
      <c r="QNV5" s="105"/>
      <c r="QNW5" s="105"/>
      <c r="QNX5" s="105"/>
      <c r="QNY5" s="105"/>
      <c r="QNZ5" s="105"/>
      <c r="QOA5" s="105"/>
      <c r="QOB5" s="105"/>
      <c r="QOC5" s="105"/>
      <c r="QOD5" s="105"/>
      <c r="QOE5" s="105"/>
      <c r="QOF5" s="105"/>
      <c r="QOG5" s="105"/>
      <c r="QOH5" s="105"/>
      <c r="QOI5" s="105"/>
      <c r="QOJ5" s="105"/>
      <c r="QOK5" s="105"/>
      <c r="QOL5" s="105"/>
      <c r="QOM5" s="105"/>
      <c r="QON5" s="105"/>
      <c r="QOO5" s="105"/>
      <c r="QOP5" s="105"/>
      <c r="QOQ5" s="105"/>
      <c r="QOR5" s="105"/>
      <c r="QOS5" s="105"/>
      <c r="QOT5" s="105"/>
      <c r="QOU5" s="105"/>
      <c r="QOV5" s="105"/>
      <c r="QOW5" s="105"/>
      <c r="QOX5" s="105"/>
      <c r="QOY5" s="105"/>
      <c r="QOZ5" s="105"/>
      <c r="QPA5" s="105"/>
      <c r="QPB5" s="105"/>
      <c r="QPC5" s="105"/>
      <c r="QPD5" s="105"/>
      <c r="QPE5" s="105"/>
      <c r="QPF5" s="105"/>
      <c r="QPG5" s="105"/>
      <c r="QPH5" s="105"/>
      <c r="QPI5" s="105"/>
      <c r="QPJ5" s="105"/>
      <c r="QPK5" s="105"/>
      <c r="QPL5" s="105"/>
      <c r="QPM5" s="105"/>
      <c r="QPN5" s="105"/>
      <c r="QPO5" s="105"/>
      <c r="QPP5" s="105"/>
      <c r="QPQ5" s="105"/>
      <c r="QPR5" s="105"/>
      <c r="QPS5" s="105"/>
      <c r="QPT5" s="105"/>
      <c r="QPU5" s="105"/>
      <c r="QPV5" s="105"/>
      <c r="QPW5" s="105"/>
      <c r="QPX5" s="105"/>
      <c r="QPY5" s="105"/>
      <c r="QPZ5" s="105"/>
      <c r="QQA5" s="105"/>
      <c r="QQB5" s="105"/>
      <c r="QQC5" s="105"/>
      <c r="QQD5" s="105"/>
      <c r="QQE5" s="105"/>
      <c r="QQF5" s="105"/>
      <c r="QQG5" s="105"/>
      <c r="QQH5" s="105"/>
      <c r="QQI5" s="105"/>
      <c r="QQJ5" s="105"/>
      <c r="QQK5" s="105"/>
      <c r="QQL5" s="105"/>
      <c r="QQM5" s="105"/>
      <c r="QQN5" s="105"/>
      <c r="QQO5" s="105"/>
      <c r="QQP5" s="105"/>
      <c r="QQQ5" s="105"/>
      <c r="QQR5" s="105"/>
      <c r="QQS5" s="105"/>
      <c r="QQT5" s="105"/>
      <c r="QQU5" s="105"/>
      <c r="QQV5" s="105"/>
      <c r="QQW5" s="105"/>
      <c r="QQX5" s="105"/>
      <c r="QQY5" s="105"/>
      <c r="QQZ5" s="105"/>
      <c r="QRA5" s="105"/>
      <c r="QRB5" s="105"/>
      <c r="QRC5" s="105"/>
      <c r="QRD5" s="105"/>
      <c r="QRE5" s="105"/>
      <c r="QRJ5" s="105"/>
      <c r="QRK5" s="105"/>
      <c r="QRL5" s="105"/>
      <c r="QRM5" s="105"/>
      <c r="QRN5" s="105"/>
      <c r="QRO5" s="105"/>
      <c r="QRP5" s="105"/>
      <c r="QRQ5" s="105"/>
      <c r="QRR5" s="105"/>
      <c r="QRS5" s="105"/>
      <c r="QRT5" s="105"/>
      <c r="QTL5" s="105"/>
      <c r="QTM5" s="105"/>
      <c r="QTN5" s="105"/>
      <c r="QTO5" s="105"/>
      <c r="QTP5" s="105"/>
      <c r="QTQ5" s="105"/>
      <c r="QTR5" s="105"/>
      <c r="QTS5" s="105"/>
      <c r="QTT5" s="105"/>
      <c r="QTU5" s="105"/>
      <c r="QTV5" s="105"/>
      <c r="QTW5" s="105"/>
      <c r="QTX5" s="105"/>
      <c r="QTY5" s="105"/>
      <c r="QTZ5" s="105"/>
      <c r="QUA5" s="105"/>
      <c r="QUB5" s="105"/>
      <c r="QUC5" s="105"/>
      <c r="QUD5" s="105"/>
      <c r="QUE5" s="105"/>
      <c r="QUF5" s="105"/>
      <c r="QUG5" s="105"/>
      <c r="QUH5" s="105"/>
      <c r="QUI5" s="105"/>
      <c r="QUJ5" s="105"/>
      <c r="QUK5" s="105"/>
      <c r="QUL5" s="105"/>
      <c r="QUM5" s="105"/>
      <c r="QUN5" s="105"/>
      <c r="QUO5" s="105"/>
      <c r="QUP5" s="105"/>
      <c r="QUQ5" s="105"/>
      <c r="QUR5" s="105"/>
      <c r="QUS5" s="105"/>
      <c r="QUT5" s="105"/>
      <c r="QUU5" s="105"/>
      <c r="QUV5" s="105"/>
      <c r="QUW5" s="105"/>
      <c r="QUX5" s="105"/>
      <c r="QUY5" s="105"/>
      <c r="QUZ5" s="105"/>
      <c r="QVA5" s="105"/>
      <c r="QVB5" s="105"/>
      <c r="QVC5" s="105"/>
      <c r="QVD5" s="105"/>
      <c r="QVE5" s="105"/>
      <c r="QVF5" s="105"/>
      <c r="QVG5" s="105"/>
      <c r="QVH5" s="105"/>
      <c r="QVI5" s="105"/>
      <c r="QVJ5" s="105"/>
      <c r="QVK5" s="105"/>
      <c r="QVL5" s="105"/>
      <c r="QVM5" s="105"/>
      <c r="QVN5" s="105"/>
      <c r="QVO5" s="105"/>
      <c r="QVP5" s="105"/>
      <c r="QVQ5" s="105"/>
      <c r="QVR5" s="105"/>
      <c r="QVS5" s="105"/>
      <c r="QVT5" s="105"/>
      <c r="QVU5" s="105"/>
      <c r="QVV5" s="105"/>
      <c r="QVW5" s="105"/>
      <c r="QVX5" s="105"/>
      <c r="QVY5" s="105"/>
      <c r="QVZ5" s="105"/>
      <c r="QWA5" s="105"/>
      <c r="QWB5" s="105"/>
      <c r="QWC5" s="105"/>
      <c r="QWD5" s="105"/>
      <c r="QWE5" s="105"/>
      <c r="QWF5" s="105"/>
      <c r="QWG5" s="105"/>
      <c r="QWH5" s="105"/>
      <c r="QWI5" s="105"/>
      <c r="QWJ5" s="105"/>
      <c r="QWK5" s="105"/>
      <c r="QWL5" s="105"/>
      <c r="QWM5" s="105"/>
      <c r="QWN5" s="105"/>
      <c r="QWO5" s="105"/>
      <c r="QWP5" s="105"/>
      <c r="QWQ5" s="105"/>
      <c r="QWR5" s="105"/>
      <c r="QWS5" s="105"/>
      <c r="QWT5" s="105"/>
      <c r="QWU5" s="105"/>
      <c r="QWV5" s="105"/>
      <c r="QWW5" s="105"/>
      <c r="QWX5" s="105"/>
      <c r="QWY5" s="105"/>
      <c r="QWZ5" s="105"/>
      <c r="QXA5" s="105"/>
      <c r="QXB5" s="105"/>
      <c r="QXC5" s="105"/>
      <c r="QXD5" s="105"/>
      <c r="QXE5" s="105"/>
      <c r="QXF5" s="105"/>
      <c r="QXG5" s="105"/>
      <c r="QXH5" s="105"/>
      <c r="QXI5" s="105"/>
      <c r="QXJ5" s="105"/>
      <c r="QXK5" s="105"/>
      <c r="QXL5" s="105"/>
      <c r="QXM5" s="105"/>
      <c r="QXN5" s="105"/>
      <c r="QXO5" s="105"/>
      <c r="QXP5" s="105"/>
      <c r="QXQ5" s="105"/>
      <c r="QXR5" s="105"/>
      <c r="QXS5" s="105"/>
      <c r="QXT5" s="105"/>
      <c r="QXU5" s="105"/>
      <c r="QXV5" s="105"/>
      <c r="QXW5" s="105"/>
      <c r="QXX5" s="105"/>
      <c r="QXY5" s="105"/>
      <c r="QXZ5" s="105"/>
      <c r="QYA5" s="105"/>
      <c r="QYB5" s="105"/>
      <c r="QYC5" s="105"/>
      <c r="QYD5" s="105"/>
      <c r="QYE5" s="105"/>
      <c r="QYF5" s="105"/>
      <c r="QYG5" s="105"/>
      <c r="QYH5" s="105"/>
      <c r="QYI5" s="105"/>
      <c r="QYJ5" s="105"/>
      <c r="QYK5" s="105"/>
      <c r="QYL5" s="105"/>
      <c r="QYM5" s="105"/>
      <c r="QYN5" s="105"/>
      <c r="QYO5" s="105"/>
      <c r="QYP5" s="105"/>
      <c r="QYQ5" s="105"/>
      <c r="QYR5" s="105"/>
      <c r="QYS5" s="105"/>
      <c r="QYT5" s="105"/>
      <c r="QYU5" s="105"/>
      <c r="QYV5" s="105"/>
      <c r="QYW5" s="105"/>
      <c r="QYX5" s="105"/>
      <c r="QYY5" s="105"/>
      <c r="QYZ5" s="105"/>
      <c r="QZA5" s="105"/>
      <c r="QZB5" s="105"/>
      <c r="QZC5" s="105"/>
      <c r="QZD5" s="105"/>
      <c r="QZE5" s="105"/>
      <c r="QZF5" s="105"/>
      <c r="QZG5" s="105"/>
      <c r="QZH5" s="105"/>
      <c r="QZI5" s="105"/>
      <c r="QZJ5" s="105"/>
      <c r="QZK5" s="105"/>
      <c r="QZL5" s="105"/>
      <c r="QZM5" s="105"/>
      <c r="QZN5" s="105"/>
      <c r="QZO5" s="105"/>
      <c r="QZP5" s="105"/>
      <c r="QZQ5" s="105"/>
      <c r="QZR5" s="105"/>
      <c r="QZS5" s="105"/>
      <c r="QZT5" s="105"/>
      <c r="QZU5" s="105"/>
      <c r="QZV5" s="105"/>
      <c r="QZW5" s="105"/>
      <c r="QZX5" s="105"/>
      <c r="QZY5" s="105"/>
      <c r="QZZ5" s="105"/>
      <c r="RAA5" s="105"/>
      <c r="RAB5" s="105"/>
      <c r="RAC5" s="105"/>
      <c r="RAD5" s="105"/>
      <c r="RAE5" s="105"/>
      <c r="RAF5" s="105"/>
      <c r="RAG5" s="105"/>
      <c r="RAH5" s="105"/>
      <c r="RAI5" s="105"/>
      <c r="RAJ5" s="105"/>
      <c r="RAK5" s="105"/>
      <c r="RAL5" s="105"/>
      <c r="RAM5" s="105"/>
      <c r="RAN5" s="105"/>
      <c r="RAO5" s="105"/>
      <c r="RAP5" s="105"/>
      <c r="RAQ5" s="105"/>
      <c r="RAR5" s="105"/>
      <c r="RAS5" s="105"/>
      <c r="RAT5" s="105"/>
      <c r="RAU5" s="105"/>
      <c r="RAV5" s="105"/>
      <c r="RAW5" s="105"/>
      <c r="RAX5" s="105"/>
      <c r="RAY5" s="105"/>
      <c r="RAZ5" s="105"/>
      <c r="RBA5" s="105"/>
      <c r="RBF5" s="105"/>
      <c r="RBG5" s="105"/>
      <c r="RBH5" s="105"/>
      <c r="RBI5" s="105"/>
      <c r="RBJ5" s="105"/>
      <c r="RBK5" s="105"/>
      <c r="RBL5" s="105"/>
      <c r="RBM5" s="105"/>
      <c r="RBN5" s="105"/>
      <c r="RBO5" s="105"/>
      <c r="RBP5" s="105"/>
      <c r="RDH5" s="105"/>
      <c r="RDI5" s="105"/>
      <c r="RDJ5" s="105"/>
      <c r="RDK5" s="105"/>
      <c r="RDL5" s="105"/>
      <c r="RDM5" s="105"/>
      <c r="RDN5" s="105"/>
      <c r="RDO5" s="105"/>
      <c r="RDP5" s="105"/>
      <c r="RDQ5" s="105"/>
      <c r="RDR5" s="105"/>
      <c r="RDS5" s="105"/>
      <c r="RDT5" s="105"/>
      <c r="RDU5" s="105"/>
      <c r="RDV5" s="105"/>
      <c r="RDW5" s="105"/>
      <c r="RDX5" s="105"/>
      <c r="RDY5" s="105"/>
      <c r="RDZ5" s="105"/>
      <c r="REA5" s="105"/>
      <c r="REB5" s="105"/>
      <c r="REC5" s="105"/>
      <c r="RED5" s="105"/>
      <c r="REE5" s="105"/>
      <c r="REF5" s="105"/>
      <c r="REG5" s="105"/>
      <c r="REH5" s="105"/>
      <c r="REI5" s="105"/>
      <c r="REJ5" s="105"/>
      <c r="REK5" s="105"/>
      <c r="REL5" s="105"/>
      <c r="REM5" s="105"/>
      <c r="REN5" s="105"/>
      <c r="REO5" s="105"/>
      <c r="REP5" s="105"/>
      <c r="REQ5" s="105"/>
      <c r="RER5" s="105"/>
      <c r="RES5" s="105"/>
      <c r="RET5" s="105"/>
      <c r="REU5" s="105"/>
      <c r="REV5" s="105"/>
      <c r="REW5" s="105"/>
      <c r="REX5" s="105"/>
      <c r="REY5" s="105"/>
      <c r="REZ5" s="105"/>
      <c r="RFA5" s="105"/>
      <c r="RFB5" s="105"/>
      <c r="RFC5" s="105"/>
      <c r="RFD5" s="105"/>
      <c r="RFE5" s="105"/>
      <c r="RFF5" s="105"/>
      <c r="RFG5" s="105"/>
      <c r="RFH5" s="105"/>
      <c r="RFI5" s="105"/>
      <c r="RFJ5" s="105"/>
      <c r="RFK5" s="105"/>
      <c r="RFL5" s="105"/>
      <c r="RFM5" s="105"/>
      <c r="RFN5" s="105"/>
      <c r="RFO5" s="105"/>
      <c r="RFP5" s="105"/>
      <c r="RFQ5" s="105"/>
      <c r="RFR5" s="105"/>
      <c r="RFS5" s="105"/>
      <c r="RFT5" s="105"/>
      <c r="RFU5" s="105"/>
      <c r="RFV5" s="105"/>
      <c r="RFW5" s="105"/>
      <c r="RFX5" s="105"/>
      <c r="RFY5" s="105"/>
      <c r="RFZ5" s="105"/>
      <c r="RGA5" s="105"/>
      <c r="RGB5" s="105"/>
      <c r="RGC5" s="105"/>
      <c r="RGD5" s="105"/>
      <c r="RGE5" s="105"/>
      <c r="RGF5" s="105"/>
      <c r="RGG5" s="105"/>
      <c r="RGH5" s="105"/>
      <c r="RGI5" s="105"/>
      <c r="RGJ5" s="105"/>
      <c r="RGK5" s="105"/>
      <c r="RGL5" s="105"/>
      <c r="RGM5" s="105"/>
      <c r="RGN5" s="105"/>
      <c r="RGO5" s="105"/>
      <c r="RGP5" s="105"/>
      <c r="RGQ5" s="105"/>
      <c r="RGR5" s="105"/>
      <c r="RGS5" s="105"/>
      <c r="RGT5" s="105"/>
      <c r="RGU5" s="105"/>
      <c r="RGV5" s="105"/>
      <c r="RGW5" s="105"/>
      <c r="RGX5" s="105"/>
      <c r="RGY5" s="105"/>
      <c r="RGZ5" s="105"/>
      <c r="RHA5" s="105"/>
      <c r="RHB5" s="105"/>
      <c r="RHC5" s="105"/>
      <c r="RHD5" s="105"/>
      <c r="RHE5" s="105"/>
      <c r="RHF5" s="105"/>
      <c r="RHG5" s="105"/>
      <c r="RHH5" s="105"/>
      <c r="RHI5" s="105"/>
      <c r="RHJ5" s="105"/>
      <c r="RHK5" s="105"/>
      <c r="RHL5" s="105"/>
      <c r="RHM5" s="105"/>
      <c r="RHN5" s="105"/>
      <c r="RHO5" s="105"/>
      <c r="RHP5" s="105"/>
      <c r="RHQ5" s="105"/>
      <c r="RHR5" s="105"/>
      <c r="RHS5" s="105"/>
      <c r="RHT5" s="105"/>
      <c r="RHU5" s="105"/>
      <c r="RHV5" s="105"/>
      <c r="RHW5" s="105"/>
      <c r="RHX5" s="105"/>
      <c r="RHY5" s="105"/>
      <c r="RHZ5" s="105"/>
      <c r="RIA5" s="105"/>
      <c r="RIB5" s="105"/>
      <c r="RIC5" s="105"/>
      <c r="RID5" s="105"/>
      <c r="RIE5" s="105"/>
      <c r="RIF5" s="105"/>
      <c r="RIG5" s="105"/>
      <c r="RIH5" s="105"/>
      <c r="RII5" s="105"/>
      <c r="RIJ5" s="105"/>
      <c r="RIK5" s="105"/>
      <c r="RIL5" s="105"/>
      <c r="RIM5" s="105"/>
      <c r="RIN5" s="105"/>
      <c r="RIO5" s="105"/>
      <c r="RIP5" s="105"/>
      <c r="RIQ5" s="105"/>
      <c r="RIR5" s="105"/>
      <c r="RIS5" s="105"/>
      <c r="RIT5" s="105"/>
      <c r="RIU5" s="105"/>
      <c r="RIV5" s="105"/>
      <c r="RIW5" s="105"/>
      <c r="RIX5" s="105"/>
      <c r="RIY5" s="105"/>
      <c r="RIZ5" s="105"/>
      <c r="RJA5" s="105"/>
      <c r="RJB5" s="105"/>
      <c r="RJC5" s="105"/>
      <c r="RJD5" s="105"/>
      <c r="RJE5" s="105"/>
      <c r="RJF5" s="105"/>
      <c r="RJG5" s="105"/>
      <c r="RJH5" s="105"/>
      <c r="RJI5" s="105"/>
      <c r="RJJ5" s="105"/>
      <c r="RJK5" s="105"/>
      <c r="RJL5" s="105"/>
      <c r="RJM5" s="105"/>
      <c r="RJN5" s="105"/>
      <c r="RJO5" s="105"/>
      <c r="RJP5" s="105"/>
      <c r="RJQ5" s="105"/>
      <c r="RJR5" s="105"/>
      <c r="RJS5" s="105"/>
      <c r="RJT5" s="105"/>
      <c r="RJU5" s="105"/>
      <c r="RJV5" s="105"/>
      <c r="RJW5" s="105"/>
      <c r="RJX5" s="105"/>
      <c r="RJY5" s="105"/>
      <c r="RJZ5" s="105"/>
      <c r="RKA5" s="105"/>
      <c r="RKB5" s="105"/>
      <c r="RKC5" s="105"/>
      <c r="RKD5" s="105"/>
      <c r="RKE5" s="105"/>
      <c r="RKF5" s="105"/>
      <c r="RKG5" s="105"/>
      <c r="RKH5" s="105"/>
      <c r="RKI5" s="105"/>
      <c r="RKJ5" s="105"/>
      <c r="RKK5" s="105"/>
      <c r="RKL5" s="105"/>
      <c r="RKM5" s="105"/>
      <c r="RKN5" s="105"/>
      <c r="RKO5" s="105"/>
      <c r="RKP5" s="105"/>
      <c r="RKQ5" s="105"/>
      <c r="RKR5" s="105"/>
      <c r="RKS5" s="105"/>
      <c r="RKT5" s="105"/>
      <c r="RKU5" s="105"/>
      <c r="RKV5" s="105"/>
      <c r="RKW5" s="105"/>
      <c r="RLB5" s="105"/>
      <c r="RLC5" s="105"/>
      <c r="RLD5" s="105"/>
      <c r="RLE5" s="105"/>
      <c r="RLF5" s="105"/>
      <c r="RLG5" s="105"/>
      <c r="RLH5" s="105"/>
      <c r="RLI5" s="105"/>
      <c r="RLJ5" s="105"/>
      <c r="RLK5" s="105"/>
      <c r="RLL5" s="105"/>
      <c r="RND5" s="105"/>
      <c r="RNE5" s="105"/>
      <c r="RNF5" s="105"/>
      <c r="RNG5" s="105"/>
      <c r="RNH5" s="105"/>
      <c r="RNI5" s="105"/>
      <c r="RNJ5" s="105"/>
      <c r="RNK5" s="105"/>
      <c r="RNL5" s="105"/>
      <c r="RNM5" s="105"/>
      <c r="RNN5" s="105"/>
      <c r="RNO5" s="105"/>
      <c r="RNP5" s="105"/>
      <c r="RNQ5" s="105"/>
      <c r="RNR5" s="105"/>
      <c r="RNS5" s="105"/>
      <c r="RNT5" s="105"/>
      <c r="RNU5" s="105"/>
      <c r="RNV5" s="105"/>
      <c r="RNW5" s="105"/>
      <c r="RNX5" s="105"/>
      <c r="RNY5" s="105"/>
      <c r="RNZ5" s="105"/>
      <c r="ROA5" s="105"/>
      <c r="ROB5" s="105"/>
      <c r="ROC5" s="105"/>
      <c r="ROD5" s="105"/>
      <c r="ROE5" s="105"/>
      <c r="ROF5" s="105"/>
      <c r="ROG5" s="105"/>
      <c r="ROH5" s="105"/>
      <c r="ROI5" s="105"/>
      <c r="ROJ5" s="105"/>
      <c r="ROK5" s="105"/>
      <c r="ROL5" s="105"/>
      <c r="ROM5" s="105"/>
      <c r="RON5" s="105"/>
      <c r="ROO5" s="105"/>
      <c r="ROP5" s="105"/>
      <c r="ROQ5" s="105"/>
      <c r="ROR5" s="105"/>
      <c r="ROS5" s="105"/>
      <c r="ROT5" s="105"/>
      <c r="ROU5" s="105"/>
      <c r="ROV5" s="105"/>
      <c r="ROW5" s="105"/>
      <c r="ROX5" s="105"/>
      <c r="ROY5" s="105"/>
      <c r="ROZ5" s="105"/>
      <c r="RPA5" s="105"/>
      <c r="RPB5" s="105"/>
      <c r="RPC5" s="105"/>
      <c r="RPD5" s="105"/>
      <c r="RPE5" s="105"/>
      <c r="RPF5" s="105"/>
      <c r="RPG5" s="105"/>
      <c r="RPH5" s="105"/>
      <c r="RPI5" s="105"/>
      <c r="RPJ5" s="105"/>
      <c r="RPK5" s="105"/>
      <c r="RPL5" s="105"/>
      <c r="RPM5" s="105"/>
      <c r="RPN5" s="105"/>
      <c r="RPO5" s="105"/>
      <c r="RPP5" s="105"/>
      <c r="RPQ5" s="105"/>
      <c r="RPR5" s="105"/>
      <c r="RPS5" s="105"/>
      <c r="RPT5" s="105"/>
      <c r="RPU5" s="105"/>
      <c r="RPV5" s="105"/>
      <c r="RPW5" s="105"/>
      <c r="RPX5" s="105"/>
      <c r="RPY5" s="105"/>
      <c r="RPZ5" s="105"/>
      <c r="RQA5" s="105"/>
      <c r="RQB5" s="105"/>
      <c r="RQC5" s="105"/>
      <c r="RQD5" s="105"/>
      <c r="RQE5" s="105"/>
      <c r="RQF5" s="105"/>
      <c r="RQG5" s="105"/>
      <c r="RQH5" s="105"/>
      <c r="RQI5" s="105"/>
      <c r="RQJ5" s="105"/>
      <c r="RQK5" s="105"/>
      <c r="RQL5" s="105"/>
      <c r="RQM5" s="105"/>
      <c r="RQN5" s="105"/>
      <c r="RQO5" s="105"/>
      <c r="RQP5" s="105"/>
      <c r="RQQ5" s="105"/>
      <c r="RQR5" s="105"/>
      <c r="RQS5" s="105"/>
      <c r="RQT5" s="105"/>
      <c r="RQU5" s="105"/>
      <c r="RQV5" s="105"/>
      <c r="RQW5" s="105"/>
      <c r="RQX5" s="105"/>
      <c r="RQY5" s="105"/>
      <c r="RQZ5" s="105"/>
      <c r="RRA5" s="105"/>
      <c r="RRB5" s="105"/>
      <c r="RRC5" s="105"/>
      <c r="RRD5" s="105"/>
      <c r="RRE5" s="105"/>
      <c r="RRF5" s="105"/>
      <c r="RRG5" s="105"/>
      <c r="RRH5" s="105"/>
      <c r="RRI5" s="105"/>
      <c r="RRJ5" s="105"/>
      <c r="RRK5" s="105"/>
      <c r="RRL5" s="105"/>
      <c r="RRM5" s="105"/>
      <c r="RRN5" s="105"/>
      <c r="RRO5" s="105"/>
      <c r="RRP5" s="105"/>
      <c r="RRQ5" s="105"/>
      <c r="RRR5" s="105"/>
      <c r="RRS5" s="105"/>
      <c r="RRT5" s="105"/>
      <c r="RRU5" s="105"/>
      <c r="RRV5" s="105"/>
      <c r="RRW5" s="105"/>
      <c r="RRX5" s="105"/>
      <c r="RRY5" s="105"/>
      <c r="RRZ5" s="105"/>
      <c r="RSA5" s="105"/>
      <c r="RSB5" s="105"/>
      <c r="RSC5" s="105"/>
      <c r="RSD5" s="105"/>
      <c r="RSE5" s="105"/>
      <c r="RSF5" s="105"/>
      <c r="RSG5" s="105"/>
      <c r="RSH5" s="105"/>
      <c r="RSI5" s="105"/>
      <c r="RSJ5" s="105"/>
      <c r="RSK5" s="105"/>
      <c r="RSL5" s="105"/>
      <c r="RSM5" s="105"/>
      <c r="RSN5" s="105"/>
      <c r="RSO5" s="105"/>
      <c r="RSP5" s="105"/>
      <c r="RSQ5" s="105"/>
      <c r="RSR5" s="105"/>
      <c r="RSS5" s="105"/>
      <c r="RST5" s="105"/>
      <c r="RSU5" s="105"/>
      <c r="RSV5" s="105"/>
      <c r="RSW5" s="105"/>
      <c r="RSX5" s="105"/>
      <c r="RSY5" s="105"/>
      <c r="RSZ5" s="105"/>
      <c r="RTA5" s="105"/>
      <c r="RTB5" s="105"/>
      <c r="RTC5" s="105"/>
      <c r="RTD5" s="105"/>
      <c r="RTE5" s="105"/>
      <c r="RTF5" s="105"/>
      <c r="RTG5" s="105"/>
      <c r="RTH5" s="105"/>
      <c r="RTI5" s="105"/>
      <c r="RTJ5" s="105"/>
      <c r="RTK5" s="105"/>
      <c r="RTL5" s="105"/>
      <c r="RTM5" s="105"/>
      <c r="RTN5" s="105"/>
      <c r="RTO5" s="105"/>
      <c r="RTP5" s="105"/>
      <c r="RTQ5" s="105"/>
      <c r="RTR5" s="105"/>
      <c r="RTS5" s="105"/>
      <c r="RTT5" s="105"/>
      <c r="RTU5" s="105"/>
      <c r="RTV5" s="105"/>
      <c r="RTW5" s="105"/>
      <c r="RTX5" s="105"/>
      <c r="RTY5" s="105"/>
      <c r="RTZ5" s="105"/>
      <c r="RUA5" s="105"/>
      <c r="RUB5" s="105"/>
      <c r="RUC5" s="105"/>
      <c r="RUD5" s="105"/>
      <c r="RUE5" s="105"/>
      <c r="RUF5" s="105"/>
      <c r="RUG5" s="105"/>
      <c r="RUH5" s="105"/>
      <c r="RUI5" s="105"/>
      <c r="RUJ5" s="105"/>
      <c r="RUK5" s="105"/>
      <c r="RUL5" s="105"/>
      <c r="RUM5" s="105"/>
      <c r="RUN5" s="105"/>
      <c r="RUO5" s="105"/>
      <c r="RUP5" s="105"/>
      <c r="RUQ5" s="105"/>
      <c r="RUR5" s="105"/>
      <c r="RUS5" s="105"/>
      <c r="RUX5" s="105"/>
      <c r="RUY5" s="105"/>
      <c r="RUZ5" s="105"/>
      <c r="RVA5" s="105"/>
      <c r="RVB5" s="105"/>
      <c r="RVC5" s="105"/>
      <c r="RVD5" s="105"/>
      <c r="RVE5" s="105"/>
      <c r="RVF5" s="105"/>
      <c r="RVG5" s="105"/>
      <c r="RVH5" s="105"/>
      <c r="RWZ5" s="105"/>
      <c r="RXA5" s="105"/>
      <c r="RXB5" s="105"/>
      <c r="RXC5" s="105"/>
      <c r="RXD5" s="105"/>
      <c r="RXE5" s="105"/>
      <c r="RXF5" s="105"/>
      <c r="RXG5" s="105"/>
      <c r="RXH5" s="105"/>
      <c r="RXI5" s="105"/>
      <c r="RXJ5" s="105"/>
      <c r="RXK5" s="105"/>
      <c r="RXL5" s="105"/>
      <c r="RXM5" s="105"/>
      <c r="RXN5" s="105"/>
      <c r="RXO5" s="105"/>
      <c r="RXP5" s="105"/>
      <c r="RXQ5" s="105"/>
      <c r="RXR5" s="105"/>
      <c r="RXS5" s="105"/>
      <c r="RXT5" s="105"/>
      <c r="RXU5" s="105"/>
      <c r="RXV5" s="105"/>
      <c r="RXW5" s="105"/>
      <c r="RXX5" s="105"/>
      <c r="RXY5" s="105"/>
      <c r="RXZ5" s="105"/>
      <c r="RYA5" s="105"/>
      <c r="RYB5" s="105"/>
      <c r="RYC5" s="105"/>
      <c r="RYD5" s="105"/>
      <c r="RYE5" s="105"/>
      <c r="RYF5" s="105"/>
      <c r="RYG5" s="105"/>
      <c r="RYH5" s="105"/>
      <c r="RYI5" s="105"/>
      <c r="RYJ5" s="105"/>
      <c r="RYK5" s="105"/>
      <c r="RYL5" s="105"/>
      <c r="RYM5" s="105"/>
      <c r="RYN5" s="105"/>
      <c r="RYO5" s="105"/>
      <c r="RYP5" s="105"/>
      <c r="RYQ5" s="105"/>
      <c r="RYR5" s="105"/>
      <c r="RYS5" s="105"/>
      <c r="RYT5" s="105"/>
      <c r="RYU5" s="105"/>
      <c r="RYV5" s="105"/>
      <c r="RYW5" s="105"/>
      <c r="RYX5" s="105"/>
      <c r="RYY5" s="105"/>
      <c r="RYZ5" s="105"/>
      <c r="RZA5" s="105"/>
      <c r="RZB5" s="105"/>
      <c r="RZC5" s="105"/>
      <c r="RZD5" s="105"/>
      <c r="RZE5" s="105"/>
      <c r="RZF5" s="105"/>
      <c r="RZG5" s="105"/>
      <c r="RZH5" s="105"/>
      <c r="RZI5" s="105"/>
      <c r="RZJ5" s="105"/>
      <c r="RZK5" s="105"/>
      <c r="RZL5" s="105"/>
      <c r="RZM5" s="105"/>
      <c r="RZN5" s="105"/>
      <c r="RZO5" s="105"/>
      <c r="RZP5" s="105"/>
      <c r="RZQ5" s="105"/>
      <c r="RZR5" s="105"/>
      <c r="RZS5" s="105"/>
      <c r="RZT5" s="105"/>
      <c r="RZU5" s="105"/>
      <c r="RZV5" s="105"/>
      <c r="RZW5" s="105"/>
      <c r="RZX5" s="105"/>
      <c r="RZY5" s="105"/>
      <c r="RZZ5" s="105"/>
      <c r="SAA5" s="105"/>
      <c r="SAB5" s="105"/>
      <c r="SAC5" s="105"/>
      <c r="SAD5" s="105"/>
      <c r="SAE5" s="105"/>
      <c r="SAF5" s="105"/>
      <c r="SAG5" s="105"/>
      <c r="SAH5" s="105"/>
      <c r="SAI5" s="105"/>
      <c r="SAJ5" s="105"/>
      <c r="SAK5" s="105"/>
      <c r="SAL5" s="105"/>
      <c r="SAM5" s="105"/>
      <c r="SAN5" s="105"/>
      <c r="SAO5" s="105"/>
      <c r="SAP5" s="105"/>
      <c r="SAQ5" s="105"/>
      <c r="SAR5" s="105"/>
      <c r="SAS5" s="105"/>
      <c r="SAT5" s="105"/>
      <c r="SAU5" s="105"/>
      <c r="SAV5" s="105"/>
      <c r="SAW5" s="105"/>
      <c r="SAX5" s="105"/>
      <c r="SAY5" s="105"/>
      <c r="SAZ5" s="105"/>
      <c r="SBA5" s="105"/>
      <c r="SBB5" s="105"/>
      <c r="SBC5" s="105"/>
      <c r="SBD5" s="105"/>
      <c r="SBE5" s="105"/>
      <c r="SBF5" s="105"/>
      <c r="SBG5" s="105"/>
      <c r="SBH5" s="105"/>
      <c r="SBI5" s="105"/>
      <c r="SBJ5" s="105"/>
      <c r="SBK5" s="105"/>
      <c r="SBL5" s="105"/>
      <c r="SBM5" s="105"/>
      <c r="SBN5" s="105"/>
      <c r="SBO5" s="105"/>
      <c r="SBP5" s="105"/>
      <c r="SBQ5" s="105"/>
      <c r="SBR5" s="105"/>
      <c r="SBS5" s="105"/>
      <c r="SBT5" s="105"/>
      <c r="SBU5" s="105"/>
      <c r="SBV5" s="105"/>
      <c r="SBW5" s="105"/>
      <c r="SBX5" s="105"/>
      <c r="SBY5" s="105"/>
      <c r="SBZ5" s="105"/>
      <c r="SCA5" s="105"/>
      <c r="SCB5" s="105"/>
      <c r="SCC5" s="105"/>
      <c r="SCD5" s="105"/>
      <c r="SCE5" s="105"/>
      <c r="SCF5" s="105"/>
      <c r="SCG5" s="105"/>
      <c r="SCH5" s="105"/>
      <c r="SCI5" s="105"/>
      <c r="SCJ5" s="105"/>
      <c r="SCK5" s="105"/>
      <c r="SCL5" s="105"/>
      <c r="SCM5" s="105"/>
      <c r="SCN5" s="105"/>
      <c r="SCO5" s="105"/>
      <c r="SCP5" s="105"/>
      <c r="SCQ5" s="105"/>
      <c r="SCR5" s="105"/>
      <c r="SCS5" s="105"/>
      <c r="SCT5" s="105"/>
      <c r="SCU5" s="105"/>
      <c r="SCV5" s="105"/>
      <c r="SCW5" s="105"/>
      <c r="SCX5" s="105"/>
      <c r="SCY5" s="105"/>
      <c r="SCZ5" s="105"/>
      <c r="SDA5" s="105"/>
      <c r="SDB5" s="105"/>
      <c r="SDC5" s="105"/>
      <c r="SDD5" s="105"/>
      <c r="SDE5" s="105"/>
      <c r="SDF5" s="105"/>
      <c r="SDG5" s="105"/>
      <c r="SDH5" s="105"/>
      <c r="SDI5" s="105"/>
      <c r="SDJ5" s="105"/>
      <c r="SDK5" s="105"/>
      <c r="SDL5" s="105"/>
      <c r="SDM5" s="105"/>
      <c r="SDN5" s="105"/>
      <c r="SDO5" s="105"/>
      <c r="SDP5" s="105"/>
      <c r="SDQ5" s="105"/>
      <c r="SDR5" s="105"/>
      <c r="SDS5" s="105"/>
      <c r="SDT5" s="105"/>
      <c r="SDU5" s="105"/>
      <c r="SDV5" s="105"/>
      <c r="SDW5" s="105"/>
      <c r="SDX5" s="105"/>
      <c r="SDY5" s="105"/>
      <c r="SDZ5" s="105"/>
      <c r="SEA5" s="105"/>
      <c r="SEB5" s="105"/>
      <c r="SEC5" s="105"/>
      <c r="SED5" s="105"/>
      <c r="SEE5" s="105"/>
      <c r="SEF5" s="105"/>
      <c r="SEG5" s="105"/>
      <c r="SEH5" s="105"/>
      <c r="SEI5" s="105"/>
      <c r="SEJ5" s="105"/>
      <c r="SEK5" s="105"/>
      <c r="SEL5" s="105"/>
      <c r="SEM5" s="105"/>
      <c r="SEN5" s="105"/>
      <c r="SEO5" s="105"/>
      <c r="SET5" s="105"/>
      <c r="SEU5" s="105"/>
      <c r="SEV5" s="105"/>
      <c r="SEW5" s="105"/>
      <c r="SEX5" s="105"/>
      <c r="SEY5" s="105"/>
      <c r="SEZ5" s="105"/>
      <c r="SFA5" s="105"/>
      <c r="SFB5" s="105"/>
      <c r="SFC5" s="105"/>
      <c r="SFD5" s="105"/>
      <c r="SGV5" s="105"/>
      <c r="SGW5" s="105"/>
      <c r="SGX5" s="105"/>
      <c r="SGY5" s="105"/>
      <c r="SGZ5" s="105"/>
      <c r="SHA5" s="105"/>
      <c r="SHB5" s="105"/>
      <c r="SHC5" s="105"/>
      <c r="SHD5" s="105"/>
      <c r="SHE5" s="105"/>
      <c r="SHF5" s="105"/>
      <c r="SHG5" s="105"/>
      <c r="SHH5" s="105"/>
      <c r="SHI5" s="105"/>
      <c r="SHJ5" s="105"/>
      <c r="SHK5" s="105"/>
      <c r="SHL5" s="105"/>
      <c r="SHM5" s="105"/>
      <c r="SHN5" s="105"/>
      <c r="SHO5" s="105"/>
      <c r="SHP5" s="105"/>
      <c r="SHQ5" s="105"/>
      <c r="SHR5" s="105"/>
      <c r="SHS5" s="105"/>
      <c r="SHT5" s="105"/>
      <c r="SHU5" s="105"/>
      <c r="SHV5" s="105"/>
      <c r="SHW5" s="105"/>
      <c r="SHX5" s="105"/>
      <c r="SHY5" s="105"/>
      <c r="SHZ5" s="105"/>
      <c r="SIA5" s="105"/>
      <c r="SIB5" s="105"/>
      <c r="SIC5" s="105"/>
      <c r="SID5" s="105"/>
      <c r="SIE5" s="105"/>
      <c r="SIF5" s="105"/>
      <c r="SIG5" s="105"/>
      <c r="SIH5" s="105"/>
      <c r="SII5" s="105"/>
      <c r="SIJ5" s="105"/>
      <c r="SIK5" s="105"/>
      <c r="SIL5" s="105"/>
      <c r="SIM5" s="105"/>
      <c r="SIN5" s="105"/>
      <c r="SIO5" s="105"/>
      <c r="SIP5" s="105"/>
      <c r="SIQ5" s="105"/>
      <c r="SIR5" s="105"/>
      <c r="SIS5" s="105"/>
      <c r="SIT5" s="105"/>
      <c r="SIU5" s="105"/>
      <c r="SIV5" s="105"/>
      <c r="SIW5" s="105"/>
      <c r="SIX5" s="105"/>
      <c r="SIY5" s="105"/>
      <c r="SIZ5" s="105"/>
      <c r="SJA5" s="105"/>
      <c r="SJB5" s="105"/>
      <c r="SJC5" s="105"/>
      <c r="SJD5" s="105"/>
      <c r="SJE5" s="105"/>
      <c r="SJF5" s="105"/>
      <c r="SJG5" s="105"/>
      <c r="SJH5" s="105"/>
      <c r="SJI5" s="105"/>
      <c r="SJJ5" s="105"/>
      <c r="SJK5" s="105"/>
      <c r="SJL5" s="105"/>
      <c r="SJM5" s="105"/>
      <c r="SJN5" s="105"/>
      <c r="SJO5" s="105"/>
      <c r="SJP5" s="105"/>
      <c r="SJQ5" s="105"/>
      <c r="SJR5" s="105"/>
      <c r="SJS5" s="105"/>
      <c r="SJT5" s="105"/>
      <c r="SJU5" s="105"/>
      <c r="SJV5" s="105"/>
      <c r="SJW5" s="105"/>
      <c r="SJX5" s="105"/>
      <c r="SJY5" s="105"/>
      <c r="SJZ5" s="105"/>
      <c r="SKA5" s="105"/>
      <c r="SKB5" s="105"/>
      <c r="SKC5" s="105"/>
      <c r="SKD5" s="105"/>
      <c r="SKE5" s="105"/>
      <c r="SKF5" s="105"/>
      <c r="SKG5" s="105"/>
      <c r="SKH5" s="105"/>
      <c r="SKI5" s="105"/>
      <c r="SKJ5" s="105"/>
      <c r="SKK5" s="105"/>
      <c r="SKL5" s="105"/>
      <c r="SKM5" s="105"/>
      <c r="SKN5" s="105"/>
      <c r="SKO5" s="105"/>
      <c r="SKP5" s="105"/>
      <c r="SKQ5" s="105"/>
      <c r="SKR5" s="105"/>
      <c r="SKS5" s="105"/>
      <c r="SKT5" s="105"/>
      <c r="SKU5" s="105"/>
      <c r="SKV5" s="105"/>
      <c r="SKW5" s="105"/>
      <c r="SKX5" s="105"/>
      <c r="SKY5" s="105"/>
      <c r="SKZ5" s="105"/>
      <c r="SLA5" s="105"/>
      <c r="SLB5" s="105"/>
      <c r="SLC5" s="105"/>
      <c r="SLD5" s="105"/>
      <c r="SLE5" s="105"/>
      <c r="SLF5" s="105"/>
      <c r="SLG5" s="105"/>
      <c r="SLH5" s="105"/>
      <c r="SLI5" s="105"/>
      <c r="SLJ5" s="105"/>
      <c r="SLK5" s="105"/>
      <c r="SLL5" s="105"/>
      <c r="SLM5" s="105"/>
      <c r="SLN5" s="105"/>
      <c r="SLO5" s="105"/>
      <c r="SLP5" s="105"/>
      <c r="SLQ5" s="105"/>
      <c r="SLR5" s="105"/>
      <c r="SLS5" s="105"/>
      <c r="SLT5" s="105"/>
      <c r="SLU5" s="105"/>
      <c r="SLV5" s="105"/>
      <c r="SLW5" s="105"/>
      <c r="SLX5" s="105"/>
      <c r="SLY5" s="105"/>
      <c r="SLZ5" s="105"/>
      <c r="SMA5" s="105"/>
      <c r="SMB5" s="105"/>
      <c r="SMC5" s="105"/>
      <c r="SMD5" s="105"/>
      <c r="SME5" s="105"/>
      <c r="SMF5" s="105"/>
      <c r="SMG5" s="105"/>
      <c r="SMH5" s="105"/>
      <c r="SMI5" s="105"/>
      <c r="SMJ5" s="105"/>
      <c r="SMK5" s="105"/>
      <c r="SML5" s="105"/>
      <c r="SMM5" s="105"/>
      <c r="SMN5" s="105"/>
      <c r="SMO5" s="105"/>
      <c r="SMP5" s="105"/>
      <c r="SMQ5" s="105"/>
      <c r="SMR5" s="105"/>
      <c r="SMS5" s="105"/>
      <c r="SMT5" s="105"/>
      <c r="SMU5" s="105"/>
      <c r="SMV5" s="105"/>
      <c r="SMW5" s="105"/>
      <c r="SMX5" s="105"/>
      <c r="SMY5" s="105"/>
      <c r="SMZ5" s="105"/>
      <c r="SNA5" s="105"/>
      <c r="SNB5" s="105"/>
      <c r="SNC5" s="105"/>
      <c r="SND5" s="105"/>
      <c r="SNE5" s="105"/>
      <c r="SNF5" s="105"/>
      <c r="SNG5" s="105"/>
      <c r="SNH5" s="105"/>
      <c r="SNI5" s="105"/>
      <c r="SNJ5" s="105"/>
      <c r="SNK5" s="105"/>
      <c r="SNL5" s="105"/>
      <c r="SNM5" s="105"/>
      <c r="SNN5" s="105"/>
      <c r="SNO5" s="105"/>
      <c r="SNP5" s="105"/>
      <c r="SNQ5" s="105"/>
      <c r="SNR5" s="105"/>
      <c r="SNS5" s="105"/>
      <c r="SNT5" s="105"/>
      <c r="SNU5" s="105"/>
      <c r="SNV5" s="105"/>
      <c r="SNW5" s="105"/>
      <c r="SNX5" s="105"/>
      <c r="SNY5" s="105"/>
      <c r="SNZ5" s="105"/>
      <c r="SOA5" s="105"/>
      <c r="SOB5" s="105"/>
      <c r="SOC5" s="105"/>
      <c r="SOD5" s="105"/>
      <c r="SOE5" s="105"/>
      <c r="SOF5" s="105"/>
      <c r="SOG5" s="105"/>
      <c r="SOH5" s="105"/>
      <c r="SOI5" s="105"/>
      <c r="SOJ5" s="105"/>
      <c r="SOK5" s="105"/>
      <c r="SOP5" s="105"/>
      <c r="SOQ5" s="105"/>
      <c r="SOR5" s="105"/>
      <c r="SOS5" s="105"/>
      <c r="SOT5" s="105"/>
      <c r="SOU5" s="105"/>
      <c r="SOV5" s="105"/>
      <c r="SOW5" s="105"/>
      <c r="SOX5" s="105"/>
      <c r="SOY5" s="105"/>
      <c r="SOZ5" s="105"/>
      <c r="SQR5" s="105"/>
      <c r="SQS5" s="105"/>
      <c r="SQT5" s="105"/>
      <c r="SQU5" s="105"/>
      <c r="SQV5" s="105"/>
      <c r="SQW5" s="105"/>
      <c r="SQX5" s="105"/>
      <c r="SQY5" s="105"/>
      <c r="SQZ5" s="105"/>
      <c r="SRA5" s="105"/>
      <c r="SRB5" s="105"/>
      <c r="SRC5" s="105"/>
      <c r="SRD5" s="105"/>
      <c r="SRE5" s="105"/>
      <c r="SRF5" s="105"/>
      <c r="SRG5" s="105"/>
      <c r="SRH5" s="105"/>
      <c r="SRI5" s="105"/>
      <c r="SRJ5" s="105"/>
      <c r="SRK5" s="105"/>
      <c r="SRL5" s="105"/>
      <c r="SRM5" s="105"/>
      <c r="SRN5" s="105"/>
      <c r="SRO5" s="105"/>
      <c r="SRP5" s="105"/>
      <c r="SRQ5" s="105"/>
      <c r="SRR5" s="105"/>
      <c r="SRS5" s="105"/>
      <c r="SRT5" s="105"/>
      <c r="SRU5" s="105"/>
      <c r="SRV5" s="105"/>
      <c r="SRW5" s="105"/>
      <c r="SRX5" s="105"/>
      <c r="SRY5" s="105"/>
      <c r="SRZ5" s="105"/>
      <c r="SSA5" s="105"/>
      <c r="SSB5" s="105"/>
      <c r="SSC5" s="105"/>
      <c r="SSD5" s="105"/>
      <c r="SSE5" s="105"/>
      <c r="SSF5" s="105"/>
      <c r="SSG5" s="105"/>
      <c r="SSH5" s="105"/>
      <c r="SSI5" s="105"/>
      <c r="SSJ5" s="105"/>
      <c r="SSK5" s="105"/>
      <c r="SSL5" s="105"/>
      <c r="SSM5" s="105"/>
      <c r="SSN5" s="105"/>
      <c r="SSO5" s="105"/>
      <c r="SSP5" s="105"/>
      <c r="SSQ5" s="105"/>
      <c r="SSR5" s="105"/>
      <c r="SSS5" s="105"/>
      <c r="SST5" s="105"/>
      <c r="SSU5" s="105"/>
      <c r="SSV5" s="105"/>
      <c r="SSW5" s="105"/>
      <c r="SSX5" s="105"/>
      <c r="SSY5" s="105"/>
      <c r="SSZ5" s="105"/>
      <c r="STA5" s="105"/>
      <c r="STB5" s="105"/>
      <c r="STC5" s="105"/>
      <c r="STD5" s="105"/>
      <c r="STE5" s="105"/>
      <c r="STF5" s="105"/>
      <c r="STG5" s="105"/>
      <c r="STH5" s="105"/>
      <c r="STI5" s="105"/>
      <c r="STJ5" s="105"/>
      <c r="STK5" s="105"/>
      <c r="STL5" s="105"/>
      <c r="STM5" s="105"/>
      <c r="STN5" s="105"/>
      <c r="STO5" s="105"/>
      <c r="STP5" s="105"/>
      <c r="STQ5" s="105"/>
      <c r="STR5" s="105"/>
      <c r="STS5" s="105"/>
      <c r="STT5" s="105"/>
      <c r="STU5" s="105"/>
      <c r="STV5" s="105"/>
      <c r="STW5" s="105"/>
      <c r="STX5" s="105"/>
      <c r="STY5" s="105"/>
      <c r="STZ5" s="105"/>
      <c r="SUA5" s="105"/>
      <c r="SUB5" s="105"/>
      <c r="SUC5" s="105"/>
      <c r="SUD5" s="105"/>
      <c r="SUE5" s="105"/>
      <c r="SUF5" s="105"/>
      <c r="SUG5" s="105"/>
      <c r="SUH5" s="105"/>
      <c r="SUI5" s="105"/>
      <c r="SUJ5" s="105"/>
      <c r="SUK5" s="105"/>
      <c r="SUL5" s="105"/>
      <c r="SUM5" s="105"/>
      <c r="SUN5" s="105"/>
      <c r="SUO5" s="105"/>
      <c r="SUP5" s="105"/>
      <c r="SUQ5" s="105"/>
      <c r="SUR5" s="105"/>
      <c r="SUS5" s="105"/>
      <c r="SUT5" s="105"/>
      <c r="SUU5" s="105"/>
      <c r="SUV5" s="105"/>
      <c r="SUW5" s="105"/>
      <c r="SUX5" s="105"/>
      <c r="SUY5" s="105"/>
      <c r="SUZ5" s="105"/>
      <c r="SVA5" s="105"/>
      <c r="SVB5" s="105"/>
      <c r="SVC5" s="105"/>
      <c r="SVD5" s="105"/>
      <c r="SVE5" s="105"/>
      <c r="SVF5" s="105"/>
      <c r="SVG5" s="105"/>
      <c r="SVH5" s="105"/>
      <c r="SVI5" s="105"/>
      <c r="SVJ5" s="105"/>
      <c r="SVK5" s="105"/>
      <c r="SVL5" s="105"/>
      <c r="SVM5" s="105"/>
      <c r="SVN5" s="105"/>
      <c r="SVO5" s="105"/>
      <c r="SVP5" s="105"/>
      <c r="SVQ5" s="105"/>
      <c r="SVR5" s="105"/>
      <c r="SVS5" s="105"/>
      <c r="SVT5" s="105"/>
      <c r="SVU5" s="105"/>
      <c r="SVV5" s="105"/>
      <c r="SVW5" s="105"/>
      <c r="SVX5" s="105"/>
      <c r="SVY5" s="105"/>
      <c r="SVZ5" s="105"/>
      <c r="SWA5" s="105"/>
      <c r="SWB5" s="105"/>
      <c r="SWC5" s="105"/>
      <c r="SWD5" s="105"/>
      <c r="SWE5" s="105"/>
      <c r="SWF5" s="105"/>
      <c r="SWG5" s="105"/>
      <c r="SWH5" s="105"/>
      <c r="SWI5" s="105"/>
      <c r="SWJ5" s="105"/>
      <c r="SWK5" s="105"/>
      <c r="SWL5" s="105"/>
      <c r="SWM5" s="105"/>
      <c r="SWN5" s="105"/>
      <c r="SWO5" s="105"/>
      <c r="SWP5" s="105"/>
      <c r="SWQ5" s="105"/>
      <c r="SWR5" s="105"/>
      <c r="SWS5" s="105"/>
      <c r="SWT5" s="105"/>
      <c r="SWU5" s="105"/>
      <c r="SWV5" s="105"/>
      <c r="SWW5" s="105"/>
      <c r="SWX5" s="105"/>
      <c r="SWY5" s="105"/>
      <c r="SWZ5" s="105"/>
      <c r="SXA5" s="105"/>
      <c r="SXB5" s="105"/>
      <c r="SXC5" s="105"/>
      <c r="SXD5" s="105"/>
      <c r="SXE5" s="105"/>
      <c r="SXF5" s="105"/>
      <c r="SXG5" s="105"/>
      <c r="SXH5" s="105"/>
      <c r="SXI5" s="105"/>
      <c r="SXJ5" s="105"/>
      <c r="SXK5" s="105"/>
      <c r="SXL5" s="105"/>
      <c r="SXM5" s="105"/>
      <c r="SXN5" s="105"/>
      <c r="SXO5" s="105"/>
      <c r="SXP5" s="105"/>
      <c r="SXQ5" s="105"/>
      <c r="SXR5" s="105"/>
      <c r="SXS5" s="105"/>
      <c r="SXT5" s="105"/>
      <c r="SXU5" s="105"/>
      <c r="SXV5" s="105"/>
      <c r="SXW5" s="105"/>
      <c r="SXX5" s="105"/>
      <c r="SXY5" s="105"/>
      <c r="SXZ5" s="105"/>
      <c r="SYA5" s="105"/>
      <c r="SYB5" s="105"/>
      <c r="SYC5" s="105"/>
      <c r="SYD5" s="105"/>
      <c r="SYE5" s="105"/>
      <c r="SYF5" s="105"/>
      <c r="SYG5" s="105"/>
      <c r="SYL5" s="105"/>
      <c r="SYM5" s="105"/>
      <c r="SYN5" s="105"/>
      <c r="SYO5" s="105"/>
      <c r="SYP5" s="105"/>
      <c r="SYQ5" s="105"/>
      <c r="SYR5" s="105"/>
      <c r="SYS5" s="105"/>
      <c r="SYT5" s="105"/>
      <c r="SYU5" s="105"/>
      <c r="SYV5" s="105"/>
      <c r="TAN5" s="105"/>
      <c r="TAO5" s="105"/>
      <c r="TAP5" s="105"/>
      <c r="TAQ5" s="105"/>
      <c r="TAR5" s="105"/>
      <c r="TAS5" s="105"/>
      <c r="TAT5" s="105"/>
      <c r="TAU5" s="105"/>
      <c r="TAV5" s="105"/>
      <c r="TAW5" s="105"/>
      <c r="TAX5" s="105"/>
      <c r="TAY5" s="105"/>
      <c r="TAZ5" s="105"/>
      <c r="TBA5" s="105"/>
      <c r="TBB5" s="105"/>
      <c r="TBC5" s="105"/>
      <c r="TBD5" s="105"/>
      <c r="TBE5" s="105"/>
      <c r="TBF5" s="105"/>
      <c r="TBG5" s="105"/>
      <c r="TBH5" s="105"/>
      <c r="TBI5" s="105"/>
      <c r="TBJ5" s="105"/>
      <c r="TBK5" s="105"/>
      <c r="TBL5" s="105"/>
      <c r="TBM5" s="105"/>
      <c r="TBN5" s="105"/>
      <c r="TBO5" s="105"/>
      <c r="TBP5" s="105"/>
      <c r="TBQ5" s="105"/>
      <c r="TBR5" s="105"/>
      <c r="TBS5" s="105"/>
      <c r="TBT5" s="105"/>
      <c r="TBU5" s="105"/>
      <c r="TBV5" s="105"/>
      <c r="TBW5" s="105"/>
      <c r="TBX5" s="105"/>
      <c r="TBY5" s="105"/>
      <c r="TBZ5" s="105"/>
      <c r="TCA5" s="105"/>
      <c r="TCB5" s="105"/>
      <c r="TCC5" s="105"/>
      <c r="TCD5" s="105"/>
      <c r="TCE5" s="105"/>
      <c r="TCF5" s="105"/>
      <c r="TCG5" s="105"/>
      <c r="TCH5" s="105"/>
      <c r="TCI5" s="105"/>
      <c r="TCJ5" s="105"/>
      <c r="TCK5" s="105"/>
      <c r="TCL5" s="105"/>
      <c r="TCM5" s="105"/>
      <c r="TCN5" s="105"/>
      <c r="TCO5" s="105"/>
      <c r="TCP5" s="105"/>
      <c r="TCQ5" s="105"/>
      <c r="TCR5" s="105"/>
      <c r="TCS5" s="105"/>
      <c r="TCT5" s="105"/>
      <c r="TCU5" s="105"/>
      <c r="TCV5" s="105"/>
      <c r="TCW5" s="105"/>
      <c r="TCX5" s="105"/>
      <c r="TCY5" s="105"/>
      <c r="TCZ5" s="105"/>
      <c r="TDA5" s="105"/>
      <c r="TDB5" s="105"/>
      <c r="TDC5" s="105"/>
      <c r="TDD5" s="105"/>
      <c r="TDE5" s="105"/>
      <c r="TDF5" s="105"/>
      <c r="TDG5" s="105"/>
      <c r="TDH5" s="105"/>
      <c r="TDI5" s="105"/>
      <c r="TDJ5" s="105"/>
      <c r="TDK5" s="105"/>
      <c r="TDL5" s="105"/>
      <c r="TDM5" s="105"/>
      <c r="TDN5" s="105"/>
      <c r="TDO5" s="105"/>
      <c r="TDP5" s="105"/>
      <c r="TDQ5" s="105"/>
      <c r="TDR5" s="105"/>
      <c r="TDS5" s="105"/>
      <c r="TDT5" s="105"/>
      <c r="TDU5" s="105"/>
      <c r="TDV5" s="105"/>
      <c r="TDW5" s="105"/>
      <c r="TDX5" s="105"/>
      <c r="TDY5" s="105"/>
      <c r="TDZ5" s="105"/>
      <c r="TEA5" s="105"/>
      <c r="TEB5" s="105"/>
      <c r="TEC5" s="105"/>
      <c r="TED5" s="105"/>
      <c r="TEE5" s="105"/>
      <c r="TEF5" s="105"/>
      <c r="TEG5" s="105"/>
      <c r="TEH5" s="105"/>
      <c r="TEI5" s="105"/>
      <c r="TEJ5" s="105"/>
      <c r="TEK5" s="105"/>
      <c r="TEL5" s="105"/>
      <c r="TEM5" s="105"/>
      <c r="TEN5" s="105"/>
      <c r="TEO5" s="105"/>
      <c r="TEP5" s="105"/>
      <c r="TEQ5" s="105"/>
      <c r="TER5" s="105"/>
      <c r="TES5" s="105"/>
      <c r="TET5" s="105"/>
      <c r="TEU5" s="105"/>
      <c r="TEV5" s="105"/>
      <c r="TEW5" s="105"/>
      <c r="TEX5" s="105"/>
      <c r="TEY5" s="105"/>
      <c r="TEZ5" s="105"/>
      <c r="TFA5" s="105"/>
      <c r="TFB5" s="105"/>
      <c r="TFC5" s="105"/>
      <c r="TFD5" s="105"/>
      <c r="TFE5" s="105"/>
      <c r="TFF5" s="105"/>
      <c r="TFG5" s="105"/>
      <c r="TFH5" s="105"/>
      <c r="TFI5" s="105"/>
      <c r="TFJ5" s="105"/>
      <c r="TFK5" s="105"/>
      <c r="TFL5" s="105"/>
      <c r="TFM5" s="105"/>
      <c r="TFN5" s="105"/>
      <c r="TFO5" s="105"/>
      <c r="TFP5" s="105"/>
      <c r="TFQ5" s="105"/>
      <c r="TFR5" s="105"/>
      <c r="TFS5" s="105"/>
      <c r="TFT5" s="105"/>
      <c r="TFU5" s="105"/>
      <c r="TFV5" s="105"/>
      <c r="TFW5" s="105"/>
      <c r="TFX5" s="105"/>
      <c r="TFY5" s="105"/>
      <c r="TFZ5" s="105"/>
      <c r="TGA5" s="105"/>
      <c r="TGB5" s="105"/>
      <c r="TGC5" s="105"/>
      <c r="TGD5" s="105"/>
      <c r="TGE5" s="105"/>
      <c r="TGF5" s="105"/>
      <c r="TGG5" s="105"/>
      <c r="TGH5" s="105"/>
      <c r="TGI5" s="105"/>
      <c r="TGJ5" s="105"/>
      <c r="TGK5" s="105"/>
      <c r="TGL5" s="105"/>
      <c r="TGM5" s="105"/>
      <c r="TGN5" s="105"/>
      <c r="TGO5" s="105"/>
      <c r="TGP5" s="105"/>
      <c r="TGQ5" s="105"/>
      <c r="TGR5" s="105"/>
      <c r="TGS5" s="105"/>
      <c r="TGT5" s="105"/>
      <c r="TGU5" s="105"/>
      <c r="TGV5" s="105"/>
      <c r="TGW5" s="105"/>
      <c r="TGX5" s="105"/>
      <c r="TGY5" s="105"/>
      <c r="TGZ5" s="105"/>
      <c r="THA5" s="105"/>
      <c r="THB5" s="105"/>
      <c r="THC5" s="105"/>
      <c r="THD5" s="105"/>
      <c r="THE5" s="105"/>
      <c r="THF5" s="105"/>
      <c r="THG5" s="105"/>
      <c r="THH5" s="105"/>
      <c r="THI5" s="105"/>
      <c r="THJ5" s="105"/>
      <c r="THK5" s="105"/>
      <c r="THL5" s="105"/>
      <c r="THM5" s="105"/>
      <c r="THN5" s="105"/>
      <c r="THO5" s="105"/>
      <c r="THP5" s="105"/>
      <c r="THQ5" s="105"/>
      <c r="THR5" s="105"/>
      <c r="THS5" s="105"/>
      <c r="THT5" s="105"/>
      <c r="THU5" s="105"/>
      <c r="THV5" s="105"/>
      <c r="THW5" s="105"/>
      <c r="THX5" s="105"/>
      <c r="THY5" s="105"/>
      <c r="THZ5" s="105"/>
      <c r="TIA5" s="105"/>
      <c r="TIB5" s="105"/>
      <c r="TIC5" s="105"/>
      <c r="TIH5" s="105"/>
      <c r="TII5" s="105"/>
      <c r="TIJ5" s="105"/>
      <c r="TIK5" s="105"/>
      <c r="TIL5" s="105"/>
      <c r="TIM5" s="105"/>
      <c r="TIN5" s="105"/>
      <c r="TIO5" s="105"/>
      <c r="TIP5" s="105"/>
      <c r="TIQ5" s="105"/>
      <c r="TIR5" s="105"/>
      <c r="TKJ5" s="105"/>
      <c r="TKK5" s="105"/>
      <c r="TKL5" s="105"/>
      <c r="TKM5" s="105"/>
      <c r="TKN5" s="105"/>
      <c r="TKO5" s="105"/>
      <c r="TKP5" s="105"/>
      <c r="TKQ5" s="105"/>
      <c r="TKR5" s="105"/>
      <c r="TKS5" s="105"/>
      <c r="TKT5" s="105"/>
      <c r="TKU5" s="105"/>
      <c r="TKV5" s="105"/>
      <c r="TKW5" s="105"/>
      <c r="TKX5" s="105"/>
      <c r="TKY5" s="105"/>
      <c r="TKZ5" s="105"/>
      <c r="TLA5" s="105"/>
      <c r="TLB5" s="105"/>
      <c r="TLC5" s="105"/>
      <c r="TLD5" s="105"/>
      <c r="TLE5" s="105"/>
      <c r="TLF5" s="105"/>
      <c r="TLG5" s="105"/>
      <c r="TLH5" s="105"/>
      <c r="TLI5" s="105"/>
      <c r="TLJ5" s="105"/>
      <c r="TLK5" s="105"/>
      <c r="TLL5" s="105"/>
      <c r="TLM5" s="105"/>
      <c r="TLN5" s="105"/>
      <c r="TLO5" s="105"/>
      <c r="TLP5" s="105"/>
      <c r="TLQ5" s="105"/>
      <c r="TLR5" s="105"/>
      <c r="TLS5" s="105"/>
      <c r="TLT5" s="105"/>
      <c r="TLU5" s="105"/>
      <c r="TLV5" s="105"/>
      <c r="TLW5" s="105"/>
      <c r="TLX5" s="105"/>
      <c r="TLY5" s="105"/>
      <c r="TLZ5" s="105"/>
      <c r="TMA5" s="105"/>
      <c r="TMB5" s="105"/>
      <c r="TMC5" s="105"/>
      <c r="TMD5" s="105"/>
      <c r="TME5" s="105"/>
      <c r="TMF5" s="105"/>
      <c r="TMG5" s="105"/>
      <c r="TMH5" s="105"/>
      <c r="TMI5" s="105"/>
      <c r="TMJ5" s="105"/>
      <c r="TMK5" s="105"/>
      <c r="TML5" s="105"/>
      <c r="TMM5" s="105"/>
      <c r="TMN5" s="105"/>
      <c r="TMO5" s="105"/>
      <c r="TMP5" s="105"/>
      <c r="TMQ5" s="105"/>
      <c r="TMR5" s="105"/>
      <c r="TMS5" s="105"/>
      <c r="TMT5" s="105"/>
      <c r="TMU5" s="105"/>
      <c r="TMV5" s="105"/>
      <c r="TMW5" s="105"/>
      <c r="TMX5" s="105"/>
      <c r="TMY5" s="105"/>
      <c r="TMZ5" s="105"/>
      <c r="TNA5" s="105"/>
      <c r="TNB5" s="105"/>
      <c r="TNC5" s="105"/>
      <c r="TND5" s="105"/>
      <c r="TNE5" s="105"/>
      <c r="TNF5" s="105"/>
      <c r="TNG5" s="105"/>
      <c r="TNH5" s="105"/>
      <c r="TNI5" s="105"/>
      <c r="TNJ5" s="105"/>
      <c r="TNK5" s="105"/>
      <c r="TNL5" s="105"/>
      <c r="TNM5" s="105"/>
      <c r="TNN5" s="105"/>
      <c r="TNO5" s="105"/>
      <c r="TNP5" s="105"/>
      <c r="TNQ5" s="105"/>
      <c r="TNR5" s="105"/>
      <c r="TNS5" s="105"/>
      <c r="TNT5" s="105"/>
      <c r="TNU5" s="105"/>
      <c r="TNV5" s="105"/>
      <c r="TNW5" s="105"/>
      <c r="TNX5" s="105"/>
      <c r="TNY5" s="105"/>
      <c r="TNZ5" s="105"/>
      <c r="TOA5" s="105"/>
      <c r="TOB5" s="105"/>
      <c r="TOC5" s="105"/>
      <c r="TOD5" s="105"/>
      <c r="TOE5" s="105"/>
      <c r="TOF5" s="105"/>
      <c r="TOG5" s="105"/>
      <c r="TOH5" s="105"/>
      <c r="TOI5" s="105"/>
      <c r="TOJ5" s="105"/>
      <c r="TOK5" s="105"/>
      <c r="TOL5" s="105"/>
      <c r="TOM5" s="105"/>
      <c r="TON5" s="105"/>
      <c r="TOO5" s="105"/>
      <c r="TOP5" s="105"/>
      <c r="TOQ5" s="105"/>
      <c r="TOR5" s="105"/>
      <c r="TOS5" s="105"/>
      <c r="TOT5" s="105"/>
      <c r="TOU5" s="105"/>
      <c r="TOV5" s="105"/>
      <c r="TOW5" s="105"/>
      <c r="TOX5" s="105"/>
      <c r="TOY5" s="105"/>
      <c r="TOZ5" s="105"/>
      <c r="TPA5" s="105"/>
      <c r="TPB5" s="105"/>
      <c r="TPC5" s="105"/>
      <c r="TPD5" s="105"/>
      <c r="TPE5" s="105"/>
      <c r="TPF5" s="105"/>
      <c r="TPG5" s="105"/>
      <c r="TPH5" s="105"/>
      <c r="TPI5" s="105"/>
      <c r="TPJ5" s="105"/>
      <c r="TPK5" s="105"/>
      <c r="TPL5" s="105"/>
      <c r="TPM5" s="105"/>
      <c r="TPN5" s="105"/>
      <c r="TPO5" s="105"/>
      <c r="TPP5" s="105"/>
      <c r="TPQ5" s="105"/>
      <c r="TPR5" s="105"/>
      <c r="TPS5" s="105"/>
      <c r="TPT5" s="105"/>
      <c r="TPU5" s="105"/>
      <c r="TPV5" s="105"/>
      <c r="TPW5" s="105"/>
      <c r="TPX5" s="105"/>
      <c r="TPY5" s="105"/>
      <c r="TPZ5" s="105"/>
      <c r="TQA5" s="105"/>
      <c r="TQB5" s="105"/>
      <c r="TQC5" s="105"/>
      <c r="TQD5" s="105"/>
      <c r="TQE5" s="105"/>
      <c r="TQF5" s="105"/>
      <c r="TQG5" s="105"/>
      <c r="TQH5" s="105"/>
      <c r="TQI5" s="105"/>
      <c r="TQJ5" s="105"/>
      <c r="TQK5" s="105"/>
      <c r="TQL5" s="105"/>
      <c r="TQM5" s="105"/>
      <c r="TQN5" s="105"/>
      <c r="TQO5" s="105"/>
      <c r="TQP5" s="105"/>
      <c r="TQQ5" s="105"/>
      <c r="TQR5" s="105"/>
      <c r="TQS5" s="105"/>
      <c r="TQT5" s="105"/>
      <c r="TQU5" s="105"/>
      <c r="TQV5" s="105"/>
      <c r="TQW5" s="105"/>
      <c r="TQX5" s="105"/>
      <c r="TQY5" s="105"/>
      <c r="TQZ5" s="105"/>
      <c r="TRA5" s="105"/>
      <c r="TRB5" s="105"/>
      <c r="TRC5" s="105"/>
      <c r="TRD5" s="105"/>
      <c r="TRE5" s="105"/>
      <c r="TRF5" s="105"/>
      <c r="TRG5" s="105"/>
      <c r="TRH5" s="105"/>
      <c r="TRI5" s="105"/>
      <c r="TRJ5" s="105"/>
      <c r="TRK5" s="105"/>
      <c r="TRL5" s="105"/>
      <c r="TRM5" s="105"/>
      <c r="TRN5" s="105"/>
      <c r="TRO5" s="105"/>
      <c r="TRP5" s="105"/>
      <c r="TRQ5" s="105"/>
      <c r="TRR5" s="105"/>
      <c r="TRS5" s="105"/>
      <c r="TRT5" s="105"/>
      <c r="TRU5" s="105"/>
      <c r="TRV5" s="105"/>
      <c r="TRW5" s="105"/>
      <c r="TRX5" s="105"/>
      <c r="TRY5" s="105"/>
      <c r="TSD5" s="105"/>
      <c r="TSE5" s="105"/>
      <c r="TSF5" s="105"/>
      <c r="TSG5" s="105"/>
      <c r="TSH5" s="105"/>
      <c r="TSI5" s="105"/>
      <c r="TSJ5" s="105"/>
      <c r="TSK5" s="105"/>
      <c r="TSL5" s="105"/>
      <c r="TSM5" s="105"/>
      <c r="TSN5" s="105"/>
      <c r="TUF5" s="105"/>
      <c r="TUG5" s="105"/>
      <c r="TUH5" s="105"/>
      <c r="TUI5" s="105"/>
      <c r="TUJ5" s="105"/>
      <c r="TUK5" s="105"/>
      <c r="TUL5" s="105"/>
      <c r="TUM5" s="105"/>
      <c r="TUN5" s="105"/>
      <c r="TUO5" s="105"/>
      <c r="TUP5" s="105"/>
      <c r="TUQ5" s="105"/>
      <c r="TUR5" s="105"/>
      <c r="TUS5" s="105"/>
      <c r="TUT5" s="105"/>
      <c r="TUU5" s="105"/>
      <c r="TUV5" s="105"/>
      <c r="TUW5" s="105"/>
      <c r="TUX5" s="105"/>
      <c r="TUY5" s="105"/>
      <c r="TUZ5" s="105"/>
      <c r="TVA5" s="105"/>
      <c r="TVB5" s="105"/>
      <c r="TVC5" s="105"/>
      <c r="TVD5" s="105"/>
      <c r="TVE5" s="105"/>
      <c r="TVF5" s="105"/>
      <c r="TVG5" s="105"/>
      <c r="TVH5" s="105"/>
      <c r="TVI5" s="105"/>
      <c r="TVJ5" s="105"/>
      <c r="TVK5" s="105"/>
      <c r="TVL5" s="105"/>
      <c r="TVM5" s="105"/>
      <c r="TVN5" s="105"/>
      <c r="TVO5" s="105"/>
      <c r="TVP5" s="105"/>
      <c r="TVQ5" s="105"/>
      <c r="TVR5" s="105"/>
      <c r="TVS5" s="105"/>
      <c r="TVT5" s="105"/>
      <c r="TVU5" s="105"/>
      <c r="TVV5" s="105"/>
      <c r="TVW5" s="105"/>
      <c r="TVX5" s="105"/>
      <c r="TVY5" s="105"/>
      <c r="TVZ5" s="105"/>
      <c r="TWA5" s="105"/>
      <c r="TWB5" s="105"/>
      <c r="TWC5" s="105"/>
      <c r="TWD5" s="105"/>
      <c r="TWE5" s="105"/>
      <c r="TWF5" s="105"/>
      <c r="TWG5" s="105"/>
      <c r="TWH5" s="105"/>
      <c r="TWI5" s="105"/>
      <c r="TWJ5" s="105"/>
      <c r="TWK5" s="105"/>
      <c r="TWL5" s="105"/>
      <c r="TWM5" s="105"/>
      <c r="TWN5" s="105"/>
      <c r="TWO5" s="105"/>
      <c r="TWP5" s="105"/>
      <c r="TWQ5" s="105"/>
      <c r="TWR5" s="105"/>
      <c r="TWS5" s="105"/>
      <c r="TWT5" s="105"/>
      <c r="TWU5" s="105"/>
      <c r="TWV5" s="105"/>
      <c r="TWW5" s="105"/>
      <c r="TWX5" s="105"/>
      <c r="TWY5" s="105"/>
      <c r="TWZ5" s="105"/>
      <c r="TXA5" s="105"/>
      <c r="TXB5" s="105"/>
      <c r="TXC5" s="105"/>
      <c r="TXD5" s="105"/>
      <c r="TXE5" s="105"/>
      <c r="TXF5" s="105"/>
      <c r="TXG5" s="105"/>
      <c r="TXH5" s="105"/>
      <c r="TXI5" s="105"/>
      <c r="TXJ5" s="105"/>
      <c r="TXK5" s="105"/>
      <c r="TXL5" s="105"/>
      <c r="TXM5" s="105"/>
      <c r="TXN5" s="105"/>
      <c r="TXO5" s="105"/>
      <c r="TXP5" s="105"/>
      <c r="TXQ5" s="105"/>
      <c r="TXR5" s="105"/>
      <c r="TXS5" s="105"/>
      <c r="TXT5" s="105"/>
      <c r="TXU5" s="105"/>
      <c r="TXV5" s="105"/>
      <c r="TXW5" s="105"/>
      <c r="TXX5" s="105"/>
      <c r="TXY5" s="105"/>
      <c r="TXZ5" s="105"/>
      <c r="TYA5" s="105"/>
      <c r="TYB5" s="105"/>
      <c r="TYC5" s="105"/>
      <c r="TYD5" s="105"/>
      <c r="TYE5" s="105"/>
      <c r="TYF5" s="105"/>
      <c r="TYG5" s="105"/>
      <c r="TYH5" s="105"/>
      <c r="TYI5" s="105"/>
      <c r="TYJ5" s="105"/>
      <c r="TYK5" s="105"/>
      <c r="TYL5" s="105"/>
      <c r="TYM5" s="105"/>
      <c r="TYN5" s="105"/>
      <c r="TYO5" s="105"/>
      <c r="TYP5" s="105"/>
      <c r="TYQ5" s="105"/>
      <c r="TYR5" s="105"/>
      <c r="TYS5" s="105"/>
      <c r="TYT5" s="105"/>
      <c r="TYU5" s="105"/>
      <c r="TYV5" s="105"/>
      <c r="TYW5" s="105"/>
      <c r="TYX5" s="105"/>
      <c r="TYY5" s="105"/>
      <c r="TYZ5" s="105"/>
      <c r="TZA5" s="105"/>
      <c r="TZB5" s="105"/>
      <c r="TZC5" s="105"/>
      <c r="TZD5" s="105"/>
      <c r="TZE5" s="105"/>
      <c r="TZF5" s="105"/>
      <c r="TZG5" s="105"/>
      <c r="TZH5" s="105"/>
      <c r="TZI5" s="105"/>
      <c r="TZJ5" s="105"/>
      <c r="TZK5" s="105"/>
      <c r="TZL5" s="105"/>
      <c r="TZM5" s="105"/>
      <c r="TZN5" s="105"/>
      <c r="TZO5" s="105"/>
      <c r="TZP5" s="105"/>
      <c r="TZQ5" s="105"/>
      <c r="TZR5" s="105"/>
      <c r="TZS5" s="105"/>
      <c r="TZT5" s="105"/>
      <c r="TZU5" s="105"/>
      <c r="TZV5" s="105"/>
      <c r="TZW5" s="105"/>
      <c r="TZX5" s="105"/>
      <c r="TZY5" s="105"/>
      <c r="TZZ5" s="105"/>
      <c r="UAA5" s="105"/>
      <c r="UAB5" s="105"/>
      <c r="UAC5" s="105"/>
      <c r="UAD5" s="105"/>
      <c r="UAE5" s="105"/>
      <c r="UAF5" s="105"/>
      <c r="UAG5" s="105"/>
      <c r="UAH5" s="105"/>
      <c r="UAI5" s="105"/>
      <c r="UAJ5" s="105"/>
      <c r="UAK5" s="105"/>
      <c r="UAL5" s="105"/>
      <c r="UAM5" s="105"/>
      <c r="UAN5" s="105"/>
      <c r="UAO5" s="105"/>
      <c r="UAP5" s="105"/>
      <c r="UAQ5" s="105"/>
      <c r="UAR5" s="105"/>
      <c r="UAS5" s="105"/>
      <c r="UAT5" s="105"/>
      <c r="UAU5" s="105"/>
      <c r="UAV5" s="105"/>
      <c r="UAW5" s="105"/>
      <c r="UAX5" s="105"/>
      <c r="UAY5" s="105"/>
      <c r="UAZ5" s="105"/>
      <c r="UBA5" s="105"/>
      <c r="UBB5" s="105"/>
      <c r="UBC5" s="105"/>
      <c r="UBD5" s="105"/>
      <c r="UBE5" s="105"/>
      <c r="UBF5" s="105"/>
      <c r="UBG5" s="105"/>
      <c r="UBH5" s="105"/>
      <c r="UBI5" s="105"/>
      <c r="UBJ5" s="105"/>
      <c r="UBK5" s="105"/>
      <c r="UBL5" s="105"/>
      <c r="UBM5" s="105"/>
      <c r="UBN5" s="105"/>
      <c r="UBO5" s="105"/>
      <c r="UBP5" s="105"/>
      <c r="UBQ5" s="105"/>
      <c r="UBR5" s="105"/>
      <c r="UBS5" s="105"/>
      <c r="UBT5" s="105"/>
      <c r="UBU5" s="105"/>
      <c r="UBZ5" s="105"/>
      <c r="UCA5" s="105"/>
      <c r="UCB5" s="105"/>
      <c r="UCC5" s="105"/>
      <c r="UCD5" s="105"/>
      <c r="UCE5" s="105"/>
      <c r="UCF5" s="105"/>
      <c r="UCG5" s="105"/>
      <c r="UCH5" s="105"/>
      <c r="UCI5" s="105"/>
      <c r="UCJ5" s="105"/>
      <c r="UEB5" s="105"/>
      <c r="UEC5" s="105"/>
      <c r="UED5" s="105"/>
      <c r="UEE5" s="105"/>
      <c r="UEF5" s="105"/>
      <c r="UEG5" s="105"/>
      <c r="UEH5" s="105"/>
      <c r="UEI5" s="105"/>
      <c r="UEJ5" s="105"/>
      <c r="UEK5" s="105"/>
      <c r="UEL5" s="105"/>
      <c r="UEM5" s="105"/>
      <c r="UEN5" s="105"/>
      <c r="UEO5" s="105"/>
      <c r="UEP5" s="105"/>
      <c r="UEQ5" s="105"/>
      <c r="UER5" s="105"/>
      <c r="UES5" s="105"/>
      <c r="UET5" s="105"/>
      <c r="UEU5" s="105"/>
      <c r="UEV5" s="105"/>
      <c r="UEW5" s="105"/>
      <c r="UEX5" s="105"/>
      <c r="UEY5" s="105"/>
      <c r="UEZ5" s="105"/>
      <c r="UFA5" s="105"/>
      <c r="UFB5" s="105"/>
      <c r="UFC5" s="105"/>
      <c r="UFD5" s="105"/>
      <c r="UFE5" s="105"/>
      <c r="UFF5" s="105"/>
      <c r="UFG5" s="105"/>
      <c r="UFH5" s="105"/>
      <c r="UFI5" s="105"/>
      <c r="UFJ5" s="105"/>
      <c r="UFK5" s="105"/>
      <c r="UFL5" s="105"/>
      <c r="UFM5" s="105"/>
      <c r="UFN5" s="105"/>
      <c r="UFO5" s="105"/>
      <c r="UFP5" s="105"/>
      <c r="UFQ5" s="105"/>
      <c r="UFR5" s="105"/>
      <c r="UFS5" s="105"/>
      <c r="UFT5" s="105"/>
      <c r="UFU5" s="105"/>
      <c r="UFV5" s="105"/>
      <c r="UFW5" s="105"/>
      <c r="UFX5" s="105"/>
      <c r="UFY5" s="105"/>
      <c r="UFZ5" s="105"/>
      <c r="UGA5" s="105"/>
      <c r="UGB5" s="105"/>
      <c r="UGC5" s="105"/>
      <c r="UGD5" s="105"/>
      <c r="UGE5" s="105"/>
      <c r="UGF5" s="105"/>
      <c r="UGG5" s="105"/>
      <c r="UGH5" s="105"/>
      <c r="UGI5" s="105"/>
      <c r="UGJ5" s="105"/>
      <c r="UGK5" s="105"/>
      <c r="UGL5" s="105"/>
      <c r="UGM5" s="105"/>
      <c r="UGN5" s="105"/>
      <c r="UGO5" s="105"/>
      <c r="UGP5" s="105"/>
      <c r="UGQ5" s="105"/>
      <c r="UGR5" s="105"/>
      <c r="UGS5" s="105"/>
      <c r="UGT5" s="105"/>
      <c r="UGU5" s="105"/>
      <c r="UGV5" s="105"/>
      <c r="UGW5" s="105"/>
      <c r="UGX5" s="105"/>
      <c r="UGY5" s="105"/>
      <c r="UGZ5" s="105"/>
      <c r="UHA5" s="105"/>
      <c r="UHB5" s="105"/>
      <c r="UHC5" s="105"/>
      <c r="UHD5" s="105"/>
      <c r="UHE5" s="105"/>
      <c r="UHF5" s="105"/>
      <c r="UHG5" s="105"/>
      <c r="UHH5" s="105"/>
      <c r="UHI5" s="105"/>
      <c r="UHJ5" s="105"/>
      <c r="UHK5" s="105"/>
      <c r="UHL5" s="105"/>
      <c r="UHM5" s="105"/>
      <c r="UHN5" s="105"/>
      <c r="UHO5" s="105"/>
      <c r="UHP5" s="105"/>
      <c r="UHQ5" s="105"/>
      <c r="UHR5" s="105"/>
      <c r="UHS5" s="105"/>
      <c r="UHT5" s="105"/>
      <c r="UHU5" s="105"/>
      <c r="UHV5" s="105"/>
      <c r="UHW5" s="105"/>
      <c r="UHX5" s="105"/>
      <c r="UHY5" s="105"/>
      <c r="UHZ5" s="105"/>
      <c r="UIA5" s="105"/>
      <c r="UIB5" s="105"/>
      <c r="UIC5" s="105"/>
      <c r="UID5" s="105"/>
      <c r="UIE5" s="105"/>
      <c r="UIF5" s="105"/>
      <c r="UIG5" s="105"/>
      <c r="UIH5" s="105"/>
      <c r="UII5" s="105"/>
      <c r="UIJ5" s="105"/>
      <c r="UIK5" s="105"/>
      <c r="UIL5" s="105"/>
      <c r="UIM5" s="105"/>
      <c r="UIN5" s="105"/>
      <c r="UIO5" s="105"/>
      <c r="UIP5" s="105"/>
      <c r="UIQ5" s="105"/>
      <c r="UIR5" s="105"/>
      <c r="UIS5" s="105"/>
      <c r="UIT5" s="105"/>
      <c r="UIU5" s="105"/>
      <c r="UIV5" s="105"/>
      <c r="UIW5" s="105"/>
      <c r="UIX5" s="105"/>
      <c r="UIY5" s="105"/>
      <c r="UIZ5" s="105"/>
      <c r="UJA5" s="105"/>
      <c r="UJB5" s="105"/>
      <c r="UJC5" s="105"/>
      <c r="UJD5" s="105"/>
      <c r="UJE5" s="105"/>
      <c r="UJF5" s="105"/>
      <c r="UJG5" s="105"/>
      <c r="UJH5" s="105"/>
      <c r="UJI5" s="105"/>
      <c r="UJJ5" s="105"/>
      <c r="UJK5" s="105"/>
      <c r="UJL5" s="105"/>
      <c r="UJM5" s="105"/>
      <c r="UJN5" s="105"/>
      <c r="UJO5" s="105"/>
      <c r="UJP5" s="105"/>
      <c r="UJQ5" s="105"/>
      <c r="UJR5" s="105"/>
      <c r="UJS5" s="105"/>
      <c r="UJT5" s="105"/>
      <c r="UJU5" s="105"/>
      <c r="UJV5" s="105"/>
      <c r="UJW5" s="105"/>
      <c r="UJX5" s="105"/>
      <c r="UJY5" s="105"/>
      <c r="UJZ5" s="105"/>
      <c r="UKA5" s="105"/>
      <c r="UKB5" s="105"/>
      <c r="UKC5" s="105"/>
      <c r="UKD5" s="105"/>
      <c r="UKE5" s="105"/>
      <c r="UKF5" s="105"/>
      <c r="UKG5" s="105"/>
      <c r="UKH5" s="105"/>
      <c r="UKI5" s="105"/>
      <c r="UKJ5" s="105"/>
      <c r="UKK5" s="105"/>
      <c r="UKL5" s="105"/>
      <c r="UKM5" s="105"/>
      <c r="UKN5" s="105"/>
      <c r="UKO5" s="105"/>
      <c r="UKP5" s="105"/>
      <c r="UKQ5" s="105"/>
      <c r="UKR5" s="105"/>
      <c r="UKS5" s="105"/>
      <c r="UKT5" s="105"/>
      <c r="UKU5" s="105"/>
      <c r="UKV5" s="105"/>
      <c r="UKW5" s="105"/>
      <c r="UKX5" s="105"/>
      <c r="UKY5" s="105"/>
      <c r="UKZ5" s="105"/>
      <c r="ULA5" s="105"/>
      <c r="ULB5" s="105"/>
      <c r="ULC5" s="105"/>
      <c r="ULD5" s="105"/>
      <c r="ULE5" s="105"/>
      <c r="ULF5" s="105"/>
      <c r="ULG5" s="105"/>
      <c r="ULH5" s="105"/>
      <c r="ULI5" s="105"/>
      <c r="ULJ5" s="105"/>
      <c r="ULK5" s="105"/>
      <c r="ULL5" s="105"/>
      <c r="ULM5" s="105"/>
      <c r="ULN5" s="105"/>
      <c r="ULO5" s="105"/>
      <c r="ULP5" s="105"/>
      <c r="ULQ5" s="105"/>
      <c r="ULV5" s="105"/>
      <c r="ULW5" s="105"/>
      <c r="ULX5" s="105"/>
      <c r="ULY5" s="105"/>
      <c r="ULZ5" s="105"/>
      <c r="UMA5" s="105"/>
      <c r="UMB5" s="105"/>
      <c r="UMC5" s="105"/>
      <c r="UMD5" s="105"/>
      <c r="UME5" s="105"/>
      <c r="UMF5" s="105"/>
      <c r="UNX5" s="105"/>
      <c r="UNY5" s="105"/>
      <c r="UNZ5" s="105"/>
      <c r="UOA5" s="105"/>
      <c r="UOB5" s="105"/>
      <c r="UOC5" s="105"/>
      <c r="UOD5" s="105"/>
      <c r="UOE5" s="105"/>
      <c r="UOF5" s="105"/>
      <c r="UOG5" s="105"/>
      <c r="UOH5" s="105"/>
      <c r="UOI5" s="105"/>
      <c r="UOJ5" s="105"/>
      <c r="UOK5" s="105"/>
      <c r="UOL5" s="105"/>
      <c r="UOM5" s="105"/>
      <c r="UON5" s="105"/>
      <c r="UOO5" s="105"/>
      <c r="UOP5" s="105"/>
      <c r="UOQ5" s="105"/>
      <c r="UOR5" s="105"/>
      <c r="UOS5" s="105"/>
      <c r="UOT5" s="105"/>
      <c r="UOU5" s="105"/>
      <c r="UOV5" s="105"/>
      <c r="UOW5" s="105"/>
      <c r="UOX5" s="105"/>
      <c r="UOY5" s="105"/>
      <c r="UOZ5" s="105"/>
      <c r="UPA5" s="105"/>
      <c r="UPB5" s="105"/>
      <c r="UPC5" s="105"/>
      <c r="UPD5" s="105"/>
      <c r="UPE5" s="105"/>
      <c r="UPF5" s="105"/>
      <c r="UPG5" s="105"/>
      <c r="UPH5" s="105"/>
      <c r="UPI5" s="105"/>
      <c r="UPJ5" s="105"/>
      <c r="UPK5" s="105"/>
      <c r="UPL5" s="105"/>
      <c r="UPM5" s="105"/>
      <c r="UPN5" s="105"/>
      <c r="UPO5" s="105"/>
      <c r="UPP5" s="105"/>
      <c r="UPQ5" s="105"/>
      <c r="UPR5" s="105"/>
      <c r="UPS5" s="105"/>
      <c r="UPT5" s="105"/>
      <c r="UPU5" s="105"/>
      <c r="UPV5" s="105"/>
      <c r="UPW5" s="105"/>
      <c r="UPX5" s="105"/>
      <c r="UPY5" s="105"/>
      <c r="UPZ5" s="105"/>
      <c r="UQA5" s="105"/>
      <c r="UQB5" s="105"/>
      <c r="UQC5" s="105"/>
      <c r="UQD5" s="105"/>
      <c r="UQE5" s="105"/>
      <c r="UQF5" s="105"/>
      <c r="UQG5" s="105"/>
      <c r="UQH5" s="105"/>
      <c r="UQI5" s="105"/>
      <c r="UQJ5" s="105"/>
      <c r="UQK5" s="105"/>
      <c r="UQL5" s="105"/>
      <c r="UQM5" s="105"/>
      <c r="UQN5" s="105"/>
      <c r="UQO5" s="105"/>
      <c r="UQP5" s="105"/>
      <c r="UQQ5" s="105"/>
      <c r="UQR5" s="105"/>
      <c r="UQS5" s="105"/>
      <c r="UQT5" s="105"/>
      <c r="UQU5" s="105"/>
      <c r="UQV5" s="105"/>
      <c r="UQW5" s="105"/>
      <c r="UQX5" s="105"/>
      <c r="UQY5" s="105"/>
      <c r="UQZ5" s="105"/>
      <c r="URA5" s="105"/>
      <c r="URB5" s="105"/>
      <c r="URC5" s="105"/>
      <c r="URD5" s="105"/>
      <c r="URE5" s="105"/>
      <c r="URF5" s="105"/>
      <c r="URG5" s="105"/>
      <c r="URH5" s="105"/>
      <c r="URI5" s="105"/>
      <c r="URJ5" s="105"/>
      <c r="URK5" s="105"/>
      <c r="URL5" s="105"/>
      <c r="URM5" s="105"/>
      <c r="URN5" s="105"/>
      <c r="URO5" s="105"/>
      <c r="URP5" s="105"/>
      <c r="URQ5" s="105"/>
      <c r="URR5" s="105"/>
      <c r="URS5" s="105"/>
      <c r="URT5" s="105"/>
      <c r="URU5" s="105"/>
      <c r="URV5" s="105"/>
      <c r="URW5" s="105"/>
      <c r="URX5" s="105"/>
      <c r="URY5" s="105"/>
      <c r="URZ5" s="105"/>
      <c r="USA5" s="105"/>
      <c r="USB5" s="105"/>
      <c r="USC5" s="105"/>
      <c r="USD5" s="105"/>
      <c r="USE5" s="105"/>
      <c r="USF5" s="105"/>
      <c r="USG5" s="105"/>
      <c r="USH5" s="105"/>
      <c r="USI5" s="105"/>
      <c r="USJ5" s="105"/>
      <c r="USK5" s="105"/>
      <c r="USL5" s="105"/>
      <c r="USM5" s="105"/>
      <c r="USN5" s="105"/>
      <c r="USO5" s="105"/>
      <c r="USP5" s="105"/>
      <c r="USQ5" s="105"/>
      <c r="USR5" s="105"/>
      <c r="USS5" s="105"/>
      <c r="UST5" s="105"/>
      <c r="USU5" s="105"/>
      <c r="USV5" s="105"/>
      <c r="USW5" s="105"/>
      <c r="USX5" s="105"/>
      <c r="USY5" s="105"/>
      <c r="USZ5" s="105"/>
      <c r="UTA5" s="105"/>
      <c r="UTB5" s="105"/>
      <c r="UTC5" s="105"/>
      <c r="UTD5" s="105"/>
      <c r="UTE5" s="105"/>
      <c r="UTF5" s="105"/>
      <c r="UTG5" s="105"/>
      <c r="UTH5" s="105"/>
      <c r="UTI5" s="105"/>
      <c r="UTJ5" s="105"/>
      <c r="UTK5" s="105"/>
      <c r="UTL5" s="105"/>
      <c r="UTM5" s="105"/>
      <c r="UTN5" s="105"/>
      <c r="UTO5" s="105"/>
      <c r="UTP5" s="105"/>
      <c r="UTQ5" s="105"/>
      <c r="UTR5" s="105"/>
      <c r="UTS5" s="105"/>
      <c r="UTT5" s="105"/>
      <c r="UTU5" s="105"/>
      <c r="UTV5" s="105"/>
      <c r="UTW5" s="105"/>
      <c r="UTX5" s="105"/>
      <c r="UTY5" s="105"/>
      <c r="UTZ5" s="105"/>
      <c r="UUA5" s="105"/>
      <c r="UUB5" s="105"/>
      <c r="UUC5" s="105"/>
      <c r="UUD5" s="105"/>
      <c r="UUE5" s="105"/>
      <c r="UUF5" s="105"/>
      <c r="UUG5" s="105"/>
      <c r="UUH5" s="105"/>
      <c r="UUI5" s="105"/>
      <c r="UUJ5" s="105"/>
      <c r="UUK5" s="105"/>
      <c r="UUL5" s="105"/>
      <c r="UUM5" s="105"/>
      <c r="UUN5" s="105"/>
      <c r="UUO5" s="105"/>
      <c r="UUP5" s="105"/>
      <c r="UUQ5" s="105"/>
      <c r="UUR5" s="105"/>
      <c r="UUS5" s="105"/>
      <c r="UUT5" s="105"/>
      <c r="UUU5" s="105"/>
      <c r="UUV5" s="105"/>
      <c r="UUW5" s="105"/>
      <c r="UUX5" s="105"/>
      <c r="UUY5" s="105"/>
      <c r="UUZ5" s="105"/>
      <c r="UVA5" s="105"/>
      <c r="UVB5" s="105"/>
      <c r="UVC5" s="105"/>
      <c r="UVD5" s="105"/>
      <c r="UVE5" s="105"/>
      <c r="UVF5" s="105"/>
      <c r="UVG5" s="105"/>
      <c r="UVH5" s="105"/>
      <c r="UVI5" s="105"/>
      <c r="UVJ5" s="105"/>
      <c r="UVK5" s="105"/>
      <c r="UVL5" s="105"/>
      <c r="UVM5" s="105"/>
      <c r="UVR5" s="105"/>
      <c r="UVS5" s="105"/>
      <c r="UVT5" s="105"/>
      <c r="UVU5" s="105"/>
      <c r="UVV5" s="105"/>
      <c r="UVW5" s="105"/>
      <c r="UVX5" s="105"/>
      <c r="UVY5" s="105"/>
      <c r="UVZ5" s="105"/>
      <c r="UWA5" s="105"/>
      <c r="UWB5" s="105"/>
      <c r="UXT5" s="105"/>
      <c r="UXU5" s="105"/>
      <c r="UXV5" s="105"/>
      <c r="UXW5" s="105"/>
      <c r="UXX5" s="105"/>
      <c r="UXY5" s="105"/>
      <c r="UXZ5" s="105"/>
      <c r="UYA5" s="105"/>
      <c r="UYB5" s="105"/>
      <c r="UYC5" s="105"/>
      <c r="UYD5" s="105"/>
      <c r="UYE5" s="105"/>
      <c r="UYF5" s="105"/>
      <c r="UYG5" s="105"/>
      <c r="UYH5" s="105"/>
      <c r="UYI5" s="105"/>
      <c r="UYJ5" s="105"/>
      <c r="UYK5" s="105"/>
      <c r="UYL5" s="105"/>
      <c r="UYM5" s="105"/>
      <c r="UYN5" s="105"/>
      <c r="UYO5" s="105"/>
      <c r="UYP5" s="105"/>
      <c r="UYQ5" s="105"/>
      <c r="UYR5" s="105"/>
      <c r="UYS5" s="105"/>
      <c r="UYT5" s="105"/>
      <c r="UYU5" s="105"/>
      <c r="UYV5" s="105"/>
      <c r="UYW5" s="105"/>
      <c r="UYX5" s="105"/>
      <c r="UYY5" s="105"/>
      <c r="UYZ5" s="105"/>
      <c r="UZA5" s="105"/>
      <c r="UZB5" s="105"/>
      <c r="UZC5" s="105"/>
      <c r="UZD5" s="105"/>
      <c r="UZE5" s="105"/>
      <c r="UZF5" s="105"/>
      <c r="UZG5" s="105"/>
      <c r="UZH5" s="105"/>
      <c r="UZI5" s="105"/>
      <c r="UZJ5" s="105"/>
      <c r="UZK5" s="105"/>
      <c r="UZL5" s="105"/>
      <c r="UZM5" s="105"/>
      <c r="UZN5" s="105"/>
      <c r="UZO5" s="105"/>
      <c r="UZP5" s="105"/>
      <c r="UZQ5" s="105"/>
      <c r="UZR5" s="105"/>
      <c r="UZS5" s="105"/>
      <c r="UZT5" s="105"/>
      <c r="UZU5" s="105"/>
      <c r="UZV5" s="105"/>
      <c r="UZW5" s="105"/>
      <c r="UZX5" s="105"/>
      <c r="UZY5" s="105"/>
      <c r="UZZ5" s="105"/>
      <c r="VAA5" s="105"/>
      <c r="VAB5" s="105"/>
      <c r="VAC5" s="105"/>
      <c r="VAD5" s="105"/>
      <c r="VAE5" s="105"/>
      <c r="VAF5" s="105"/>
      <c r="VAG5" s="105"/>
      <c r="VAH5" s="105"/>
      <c r="VAI5" s="105"/>
      <c r="VAJ5" s="105"/>
      <c r="VAK5" s="105"/>
      <c r="VAL5" s="105"/>
      <c r="VAM5" s="105"/>
      <c r="VAN5" s="105"/>
      <c r="VAO5" s="105"/>
      <c r="VAP5" s="105"/>
      <c r="VAQ5" s="105"/>
      <c r="VAR5" s="105"/>
      <c r="VAS5" s="105"/>
      <c r="VAT5" s="105"/>
      <c r="VAU5" s="105"/>
      <c r="VAV5" s="105"/>
      <c r="VAW5" s="105"/>
      <c r="VAX5" s="105"/>
      <c r="VAY5" s="105"/>
      <c r="VAZ5" s="105"/>
      <c r="VBA5" s="105"/>
      <c r="VBB5" s="105"/>
      <c r="VBC5" s="105"/>
      <c r="VBD5" s="105"/>
      <c r="VBE5" s="105"/>
      <c r="VBF5" s="105"/>
      <c r="VBG5" s="105"/>
      <c r="VBH5" s="105"/>
      <c r="VBI5" s="105"/>
      <c r="VBJ5" s="105"/>
      <c r="VBK5" s="105"/>
      <c r="VBL5" s="105"/>
      <c r="VBM5" s="105"/>
      <c r="VBN5" s="105"/>
      <c r="VBO5" s="105"/>
      <c r="VBP5" s="105"/>
      <c r="VBQ5" s="105"/>
      <c r="VBR5" s="105"/>
      <c r="VBS5" s="105"/>
      <c r="VBT5" s="105"/>
      <c r="VBU5" s="105"/>
      <c r="VBV5" s="105"/>
      <c r="VBW5" s="105"/>
      <c r="VBX5" s="105"/>
      <c r="VBY5" s="105"/>
      <c r="VBZ5" s="105"/>
      <c r="VCA5" s="105"/>
      <c r="VCB5" s="105"/>
      <c r="VCC5" s="105"/>
      <c r="VCD5" s="105"/>
      <c r="VCE5" s="105"/>
      <c r="VCF5" s="105"/>
      <c r="VCG5" s="105"/>
      <c r="VCH5" s="105"/>
      <c r="VCI5" s="105"/>
      <c r="VCJ5" s="105"/>
      <c r="VCK5" s="105"/>
      <c r="VCL5" s="105"/>
      <c r="VCM5" s="105"/>
      <c r="VCN5" s="105"/>
      <c r="VCO5" s="105"/>
      <c r="VCP5" s="105"/>
      <c r="VCQ5" s="105"/>
      <c r="VCR5" s="105"/>
      <c r="VCS5" s="105"/>
      <c r="VCT5" s="105"/>
      <c r="VCU5" s="105"/>
      <c r="VCV5" s="105"/>
      <c r="VCW5" s="105"/>
      <c r="VCX5" s="105"/>
      <c r="VCY5" s="105"/>
      <c r="VCZ5" s="105"/>
      <c r="VDA5" s="105"/>
      <c r="VDB5" s="105"/>
      <c r="VDC5" s="105"/>
      <c r="VDD5" s="105"/>
      <c r="VDE5" s="105"/>
      <c r="VDF5" s="105"/>
      <c r="VDG5" s="105"/>
      <c r="VDH5" s="105"/>
      <c r="VDI5" s="105"/>
      <c r="VDJ5" s="105"/>
      <c r="VDK5" s="105"/>
      <c r="VDL5" s="105"/>
      <c r="VDM5" s="105"/>
      <c r="VDN5" s="105"/>
      <c r="VDO5" s="105"/>
      <c r="VDP5" s="105"/>
      <c r="VDQ5" s="105"/>
      <c r="VDR5" s="105"/>
      <c r="VDS5" s="105"/>
      <c r="VDT5" s="105"/>
      <c r="VDU5" s="105"/>
      <c r="VDV5" s="105"/>
      <c r="VDW5" s="105"/>
      <c r="VDX5" s="105"/>
      <c r="VDY5" s="105"/>
      <c r="VDZ5" s="105"/>
      <c r="VEA5" s="105"/>
      <c r="VEB5" s="105"/>
      <c r="VEC5" s="105"/>
      <c r="VED5" s="105"/>
      <c r="VEE5" s="105"/>
      <c r="VEF5" s="105"/>
      <c r="VEG5" s="105"/>
      <c r="VEH5" s="105"/>
      <c r="VEI5" s="105"/>
      <c r="VEJ5" s="105"/>
      <c r="VEK5" s="105"/>
      <c r="VEL5" s="105"/>
      <c r="VEM5" s="105"/>
      <c r="VEN5" s="105"/>
      <c r="VEO5" s="105"/>
      <c r="VEP5" s="105"/>
      <c r="VEQ5" s="105"/>
      <c r="VER5" s="105"/>
      <c r="VES5" s="105"/>
      <c r="VET5" s="105"/>
      <c r="VEU5" s="105"/>
      <c r="VEV5" s="105"/>
      <c r="VEW5" s="105"/>
      <c r="VEX5" s="105"/>
      <c r="VEY5" s="105"/>
      <c r="VEZ5" s="105"/>
      <c r="VFA5" s="105"/>
      <c r="VFB5" s="105"/>
      <c r="VFC5" s="105"/>
      <c r="VFD5" s="105"/>
      <c r="VFE5" s="105"/>
      <c r="VFF5" s="105"/>
      <c r="VFG5" s="105"/>
      <c r="VFH5" s="105"/>
      <c r="VFI5" s="105"/>
      <c r="VFN5" s="105"/>
      <c r="VFO5" s="105"/>
      <c r="VFP5" s="105"/>
      <c r="VFQ5" s="105"/>
      <c r="VFR5" s="105"/>
      <c r="VFS5" s="105"/>
      <c r="VFT5" s="105"/>
      <c r="VFU5" s="105"/>
      <c r="VFV5" s="105"/>
      <c r="VFW5" s="105"/>
      <c r="VFX5" s="105"/>
      <c r="VHP5" s="105"/>
      <c r="VHQ5" s="105"/>
      <c r="VHR5" s="105"/>
      <c r="VHS5" s="105"/>
      <c r="VHT5" s="105"/>
      <c r="VHU5" s="105"/>
      <c r="VHV5" s="105"/>
      <c r="VHW5" s="105"/>
      <c r="VHX5" s="105"/>
      <c r="VHY5" s="105"/>
      <c r="VHZ5" s="105"/>
      <c r="VIA5" s="105"/>
      <c r="VIB5" s="105"/>
      <c r="VIC5" s="105"/>
      <c r="VID5" s="105"/>
      <c r="VIE5" s="105"/>
      <c r="VIF5" s="105"/>
      <c r="VIG5" s="105"/>
      <c r="VIH5" s="105"/>
      <c r="VII5" s="105"/>
      <c r="VIJ5" s="105"/>
      <c r="VIK5" s="105"/>
      <c r="VIL5" s="105"/>
      <c r="VIM5" s="105"/>
      <c r="VIN5" s="105"/>
      <c r="VIO5" s="105"/>
      <c r="VIP5" s="105"/>
      <c r="VIQ5" s="105"/>
      <c r="VIR5" s="105"/>
      <c r="VIS5" s="105"/>
      <c r="VIT5" s="105"/>
      <c r="VIU5" s="105"/>
      <c r="VIV5" s="105"/>
      <c r="VIW5" s="105"/>
      <c r="VIX5" s="105"/>
      <c r="VIY5" s="105"/>
      <c r="VIZ5" s="105"/>
      <c r="VJA5" s="105"/>
      <c r="VJB5" s="105"/>
      <c r="VJC5" s="105"/>
      <c r="VJD5" s="105"/>
      <c r="VJE5" s="105"/>
      <c r="VJF5" s="105"/>
      <c r="VJG5" s="105"/>
      <c r="VJH5" s="105"/>
      <c r="VJI5" s="105"/>
      <c r="VJJ5" s="105"/>
      <c r="VJK5" s="105"/>
      <c r="VJL5" s="105"/>
      <c r="VJM5" s="105"/>
      <c r="VJN5" s="105"/>
      <c r="VJO5" s="105"/>
      <c r="VJP5" s="105"/>
      <c r="VJQ5" s="105"/>
      <c r="VJR5" s="105"/>
      <c r="VJS5" s="105"/>
      <c r="VJT5" s="105"/>
      <c r="VJU5" s="105"/>
      <c r="VJV5" s="105"/>
      <c r="VJW5" s="105"/>
      <c r="VJX5" s="105"/>
      <c r="VJY5" s="105"/>
      <c r="VJZ5" s="105"/>
      <c r="VKA5" s="105"/>
      <c r="VKB5" s="105"/>
      <c r="VKC5" s="105"/>
      <c r="VKD5" s="105"/>
      <c r="VKE5" s="105"/>
      <c r="VKF5" s="105"/>
      <c r="VKG5" s="105"/>
      <c r="VKH5" s="105"/>
      <c r="VKI5" s="105"/>
      <c r="VKJ5" s="105"/>
      <c r="VKK5" s="105"/>
      <c r="VKL5" s="105"/>
      <c r="VKM5" s="105"/>
      <c r="VKN5" s="105"/>
      <c r="VKO5" s="105"/>
      <c r="VKP5" s="105"/>
      <c r="VKQ5" s="105"/>
      <c r="VKR5" s="105"/>
      <c r="VKS5" s="105"/>
      <c r="VKT5" s="105"/>
      <c r="VKU5" s="105"/>
      <c r="VKV5" s="105"/>
      <c r="VKW5" s="105"/>
      <c r="VKX5" s="105"/>
      <c r="VKY5" s="105"/>
      <c r="VKZ5" s="105"/>
      <c r="VLA5" s="105"/>
      <c r="VLB5" s="105"/>
      <c r="VLC5" s="105"/>
      <c r="VLD5" s="105"/>
      <c r="VLE5" s="105"/>
      <c r="VLF5" s="105"/>
      <c r="VLG5" s="105"/>
      <c r="VLH5" s="105"/>
      <c r="VLI5" s="105"/>
      <c r="VLJ5" s="105"/>
      <c r="VLK5" s="105"/>
      <c r="VLL5" s="105"/>
      <c r="VLM5" s="105"/>
      <c r="VLN5" s="105"/>
      <c r="VLO5" s="105"/>
      <c r="VLP5" s="105"/>
      <c r="VLQ5" s="105"/>
      <c r="VLR5" s="105"/>
      <c r="VLS5" s="105"/>
      <c r="VLT5" s="105"/>
      <c r="VLU5" s="105"/>
      <c r="VLV5" s="105"/>
      <c r="VLW5" s="105"/>
      <c r="VLX5" s="105"/>
      <c r="VLY5" s="105"/>
      <c r="VLZ5" s="105"/>
      <c r="VMA5" s="105"/>
      <c r="VMB5" s="105"/>
      <c r="VMC5" s="105"/>
      <c r="VMD5" s="105"/>
      <c r="VME5" s="105"/>
      <c r="VMF5" s="105"/>
      <c r="VMG5" s="105"/>
      <c r="VMH5" s="105"/>
      <c r="VMI5" s="105"/>
      <c r="VMJ5" s="105"/>
      <c r="VMK5" s="105"/>
      <c r="VML5" s="105"/>
      <c r="VMM5" s="105"/>
      <c r="VMN5" s="105"/>
      <c r="VMO5" s="105"/>
      <c r="VMP5" s="105"/>
      <c r="VMQ5" s="105"/>
      <c r="VMR5" s="105"/>
      <c r="VMS5" s="105"/>
      <c r="VMT5" s="105"/>
      <c r="VMU5" s="105"/>
      <c r="VMV5" s="105"/>
      <c r="VMW5" s="105"/>
      <c r="VMX5" s="105"/>
      <c r="VMY5" s="105"/>
      <c r="VMZ5" s="105"/>
      <c r="VNA5" s="105"/>
      <c r="VNB5" s="105"/>
      <c r="VNC5" s="105"/>
      <c r="VND5" s="105"/>
      <c r="VNE5" s="105"/>
      <c r="VNF5" s="105"/>
      <c r="VNG5" s="105"/>
      <c r="VNH5" s="105"/>
      <c r="VNI5" s="105"/>
      <c r="VNJ5" s="105"/>
      <c r="VNK5" s="105"/>
      <c r="VNL5" s="105"/>
      <c r="VNM5" s="105"/>
      <c r="VNN5" s="105"/>
      <c r="VNO5" s="105"/>
      <c r="VNP5" s="105"/>
      <c r="VNQ5" s="105"/>
      <c r="VNR5" s="105"/>
      <c r="VNS5" s="105"/>
      <c r="VNT5" s="105"/>
      <c r="VNU5" s="105"/>
      <c r="VNV5" s="105"/>
      <c r="VNW5" s="105"/>
      <c r="VNX5" s="105"/>
      <c r="VNY5" s="105"/>
      <c r="VNZ5" s="105"/>
      <c r="VOA5" s="105"/>
      <c r="VOB5" s="105"/>
      <c r="VOC5" s="105"/>
      <c r="VOD5" s="105"/>
      <c r="VOE5" s="105"/>
      <c r="VOF5" s="105"/>
      <c r="VOG5" s="105"/>
      <c r="VOH5" s="105"/>
      <c r="VOI5" s="105"/>
      <c r="VOJ5" s="105"/>
      <c r="VOK5" s="105"/>
      <c r="VOL5" s="105"/>
      <c r="VOM5" s="105"/>
      <c r="VON5" s="105"/>
      <c r="VOO5" s="105"/>
      <c r="VOP5" s="105"/>
      <c r="VOQ5" s="105"/>
      <c r="VOR5" s="105"/>
      <c r="VOS5" s="105"/>
      <c r="VOT5" s="105"/>
      <c r="VOU5" s="105"/>
      <c r="VOV5" s="105"/>
      <c r="VOW5" s="105"/>
      <c r="VOX5" s="105"/>
      <c r="VOY5" s="105"/>
      <c r="VOZ5" s="105"/>
      <c r="VPA5" s="105"/>
      <c r="VPB5" s="105"/>
      <c r="VPC5" s="105"/>
      <c r="VPD5" s="105"/>
      <c r="VPE5" s="105"/>
      <c r="VPJ5" s="105"/>
      <c r="VPK5" s="105"/>
      <c r="VPL5" s="105"/>
      <c r="VPM5" s="105"/>
      <c r="VPN5" s="105"/>
      <c r="VPO5" s="105"/>
      <c r="VPP5" s="105"/>
      <c r="VPQ5" s="105"/>
      <c r="VPR5" s="105"/>
      <c r="VPS5" s="105"/>
      <c r="VPT5" s="105"/>
      <c r="VRL5" s="105"/>
      <c r="VRM5" s="105"/>
      <c r="VRN5" s="105"/>
      <c r="VRO5" s="105"/>
      <c r="VRP5" s="105"/>
      <c r="VRQ5" s="105"/>
      <c r="VRR5" s="105"/>
      <c r="VRS5" s="105"/>
      <c r="VRT5" s="105"/>
      <c r="VRU5" s="105"/>
      <c r="VRV5" s="105"/>
      <c r="VRW5" s="105"/>
      <c r="VRX5" s="105"/>
      <c r="VRY5" s="105"/>
      <c r="VRZ5" s="105"/>
      <c r="VSA5" s="105"/>
      <c r="VSB5" s="105"/>
      <c r="VSC5" s="105"/>
      <c r="VSD5" s="105"/>
      <c r="VSE5" s="105"/>
      <c r="VSF5" s="105"/>
      <c r="VSG5" s="105"/>
      <c r="VSH5" s="105"/>
      <c r="VSI5" s="105"/>
      <c r="VSJ5" s="105"/>
      <c r="VSK5" s="105"/>
      <c r="VSL5" s="105"/>
      <c r="VSM5" s="105"/>
      <c r="VSN5" s="105"/>
      <c r="VSO5" s="105"/>
      <c r="VSP5" s="105"/>
      <c r="VSQ5" s="105"/>
      <c r="VSR5" s="105"/>
      <c r="VSS5" s="105"/>
      <c r="VST5" s="105"/>
      <c r="VSU5" s="105"/>
      <c r="VSV5" s="105"/>
      <c r="VSW5" s="105"/>
      <c r="VSX5" s="105"/>
      <c r="VSY5" s="105"/>
      <c r="VSZ5" s="105"/>
      <c r="VTA5" s="105"/>
      <c r="VTB5" s="105"/>
      <c r="VTC5" s="105"/>
      <c r="VTD5" s="105"/>
      <c r="VTE5" s="105"/>
      <c r="VTF5" s="105"/>
      <c r="VTG5" s="105"/>
      <c r="VTH5" s="105"/>
      <c r="VTI5" s="105"/>
      <c r="VTJ5" s="105"/>
      <c r="VTK5" s="105"/>
      <c r="VTL5" s="105"/>
      <c r="VTM5" s="105"/>
      <c r="VTN5" s="105"/>
      <c r="VTO5" s="105"/>
      <c r="VTP5" s="105"/>
      <c r="VTQ5" s="105"/>
      <c r="VTR5" s="105"/>
      <c r="VTS5" s="105"/>
      <c r="VTT5" s="105"/>
      <c r="VTU5" s="105"/>
      <c r="VTV5" s="105"/>
      <c r="VTW5" s="105"/>
      <c r="VTX5" s="105"/>
      <c r="VTY5" s="105"/>
      <c r="VTZ5" s="105"/>
      <c r="VUA5" s="105"/>
      <c r="VUB5" s="105"/>
      <c r="VUC5" s="105"/>
      <c r="VUD5" s="105"/>
      <c r="VUE5" s="105"/>
      <c r="VUF5" s="105"/>
      <c r="VUG5" s="105"/>
      <c r="VUH5" s="105"/>
      <c r="VUI5" s="105"/>
      <c r="VUJ5" s="105"/>
      <c r="VUK5" s="105"/>
      <c r="VUL5" s="105"/>
      <c r="VUM5" s="105"/>
      <c r="VUN5" s="105"/>
      <c r="VUO5" s="105"/>
      <c r="VUP5" s="105"/>
      <c r="VUQ5" s="105"/>
      <c r="VUR5" s="105"/>
      <c r="VUS5" s="105"/>
      <c r="VUT5" s="105"/>
      <c r="VUU5" s="105"/>
      <c r="VUV5" s="105"/>
      <c r="VUW5" s="105"/>
      <c r="VUX5" s="105"/>
      <c r="VUY5" s="105"/>
      <c r="VUZ5" s="105"/>
      <c r="VVA5" s="105"/>
      <c r="VVB5" s="105"/>
      <c r="VVC5" s="105"/>
      <c r="VVD5" s="105"/>
      <c r="VVE5" s="105"/>
      <c r="VVF5" s="105"/>
      <c r="VVG5" s="105"/>
      <c r="VVH5" s="105"/>
      <c r="VVI5" s="105"/>
      <c r="VVJ5" s="105"/>
      <c r="VVK5" s="105"/>
      <c r="VVL5" s="105"/>
      <c r="VVM5" s="105"/>
      <c r="VVN5" s="105"/>
      <c r="VVO5" s="105"/>
      <c r="VVP5" s="105"/>
      <c r="VVQ5" s="105"/>
      <c r="VVR5" s="105"/>
      <c r="VVS5" s="105"/>
      <c r="VVT5" s="105"/>
      <c r="VVU5" s="105"/>
      <c r="VVV5" s="105"/>
      <c r="VVW5" s="105"/>
      <c r="VVX5" s="105"/>
      <c r="VVY5" s="105"/>
      <c r="VVZ5" s="105"/>
      <c r="VWA5" s="105"/>
      <c r="VWB5" s="105"/>
      <c r="VWC5" s="105"/>
      <c r="VWD5" s="105"/>
      <c r="VWE5" s="105"/>
      <c r="VWF5" s="105"/>
      <c r="VWG5" s="105"/>
      <c r="VWH5" s="105"/>
      <c r="VWI5" s="105"/>
      <c r="VWJ5" s="105"/>
      <c r="VWK5" s="105"/>
      <c r="VWL5" s="105"/>
      <c r="VWM5" s="105"/>
      <c r="VWN5" s="105"/>
      <c r="VWO5" s="105"/>
      <c r="VWP5" s="105"/>
      <c r="VWQ5" s="105"/>
      <c r="VWR5" s="105"/>
      <c r="VWS5" s="105"/>
      <c r="VWT5" s="105"/>
      <c r="VWU5" s="105"/>
      <c r="VWV5" s="105"/>
      <c r="VWW5" s="105"/>
      <c r="VWX5" s="105"/>
      <c r="VWY5" s="105"/>
      <c r="VWZ5" s="105"/>
      <c r="VXA5" s="105"/>
      <c r="VXB5" s="105"/>
      <c r="VXC5" s="105"/>
      <c r="VXD5" s="105"/>
      <c r="VXE5" s="105"/>
      <c r="VXF5" s="105"/>
      <c r="VXG5" s="105"/>
      <c r="VXH5" s="105"/>
      <c r="VXI5" s="105"/>
      <c r="VXJ5" s="105"/>
      <c r="VXK5" s="105"/>
      <c r="VXL5" s="105"/>
      <c r="VXM5" s="105"/>
      <c r="VXN5" s="105"/>
      <c r="VXO5" s="105"/>
      <c r="VXP5" s="105"/>
      <c r="VXQ5" s="105"/>
      <c r="VXR5" s="105"/>
      <c r="VXS5" s="105"/>
      <c r="VXT5" s="105"/>
      <c r="VXU5" s="105"/>
      <c r="VXV5" s="105"/>
      <c r="VXW5" s="105"/>
      <c r="VXX5" s="105"/>
      <c r="VXY5" s="105"/>
      <c r="VXZ5" s="105"/>
      <c r="VYA5" s="105"/>
      <c r="VYB5" s="105"/>
      <c r="VYC5" s="105"/>
      <c r="VYD5" s="105"/>
      <c r="VYE5" s="105"/>
      <c r="VYF5" s="105"/>
      <c r="VYG5" s="105"/>
      <c r="VYH5" s="105"/>
      <c r="VYI5" s="105"/>
      <c r="VYJ5" s="105"/>
      <c r="VYK5" s="105"/>
      <c r="VYL5" s="105"/>
      <c r="VYM5" s="105"/>
      <c r="VYN5" s="105"/>
      <c r="VYO5" s="105"/>
      <c r="VYP5" s="105"/>
      <c r="VYQ5" s="105"/>
      <c r="VYR5" s="105"/>
      <c r="VYS5" s="105"/>
      <c r="VYT5" s="105"/>
      <c r="VYU5" s="105"/>
      <c r="VYV5" s="105"/>
      <c r="VYW5" s="105"/>
      <c r="VYX5" s="105"/>
      <c r="VYY5" s="105"/>
      <c r="VYZ5" s="105"/>
      <c r="VZA5" s="105"/>
      <c r="VZF5" s="105"/>
      <c r="VZG5" s="105"/>
      <c r="VZH5" s="105"/>
      <c r="VZI5" s="105"/>
      <c r="VZJ5" s="105"/>
      <c r="VZK5" s="105"/>
      <c r="VZL5" s="105"/>
      <c r="VZM5" s="105"/>
      <c r="VZN5" s="105"/>
      <c r="VZO5" s="105"/>
      <c r="VZP5" s="105"/>
      <c r="WBH5" s="105"/>
      <c r="WBI5" s="105"/>
      <c r="WBJ5" s="105"/>
      <c r="WBK5" s="105"/>
      <c r="WBL5" s="105"/>
      <c r="WBM5" s="105"/>
      <c r="WBN5" s="105"/>
      <c r="WBO5" s="105"/>
      <c r="WBP5" s="105"/>
      <c r="WBQ5" s="105"/>
      <c r="WBR5" s="105"/>
      <c r="WBS5" s="105"/>
      <c r="WBT5" s="105"/>
      <c r="WBU5" s="105"/>
      <c r="WBV5" s="105"/>
      <c r="WBW5" s="105"/>
      <c r="WBX5" s="105"/>
      <c r="WBY5" s="105"/>
      <c r="WBZ5" s="105"/>
      <c r="WCA5" s="105"/>
      <c r="WCB5" s="105"/>
      <c r="WCC5" s="105"/>
      <c r="WCD5" s="105"/>
      <c r="WCE5" s="105"/>
      <c r="WCF5" s="105"/>
      <c r="WCG5" s="105"/>
      <c r="WCH5" s="105"/>
      <c r="WCI5" s="105"/>
      <c r="WCJ5" s="105"/>
      <c r="WCK5" s="105"/>
      <c r="WCL5" s="105"/>
      <c r="WCM5" s="105"/>
      <c r="WCN5" s="105"/>
      <c r="WCO5" s="105"/>
      <c r="WCP5" s="105"/>
      <c r="WCQ5" s="105"/>
      <c r="WCR5" s="105"/>
      <c r="WCS5" s="105"/>
      <c r="WCT5" s="105"/>
      <c r="WCU5" s="105"/>
      <c r="WCV5" s="105"/>
      <c r="WCW5" s="105"/>
      <c r="WCX5" s="105"/>
      <c r="WCY5" s="105"/>
      <c r="WCZ5" s="105"/>
      <c r="WDA5" s="105"/>
      <c r="WDB5" s="105"/>
      <c r="WDC5" s="105"/>
      <c r="WDD5" s="105"/>
      <c r="WDE5" s="105"/>
      <c r="WDF5" s="105"/>
      <c r="WDG5" s="105"/>
      <c r="WDH5" s="105"/>
      <c r="WDI5" s="105"/>
      <c r="WDJ5" s="105"/>
      <c r="WDK5" s="105"/>
      <c r="WDL5" s="105"/>
      <c r="WDM5" s="105"/>
      <c r="WDN5" s="105"/>
      <c r="WDO5" s="105"/>
      <c r="WDP5" s="105"/>
      <c r="WDQ5" s="105"/>
      <c r="WDR5" s="105"/>
      <c r="WDS5" s="105"/>
      <c r="WDT5" s="105"/>
      <c r="WDU5" s="105"/>
      <c r="WDV5" s="105"/>
      <c r="WDW5" s="105"/>
      <c r="WDX5" s="105"/>
      <c r="WDY5" s="105"/>
      <c r="WDZ5" s="105"/>
      <c r="WEA5" s="105"/>
      <c r="WEB5" s="105"/>
      <c r="WEC5" s="105"/>
      <c r="WED5" s="105"/>
      <c r="WEE5" s="105"/>
      <c r="WEF5" s="105"/>
      <c r="WEG5" s="105"/>
      <c r="WEH5" s="105"/>
      <c r="WEI5" s="105"/>
      <c r="WEJ5" s="105"/>
      <c r="WEK5" s="105"/>
      <c r="WEL5" s="105"/>
      <c r="WEM5" s="105"/>
      <c r="WEN5" s="105"/>
      <c r="WEO5" s="105"/>
      <c r="WEP5" s="105"/>
      <c r="WEQ5" s="105"/>
      <c r="WER5" s="105"/>
      <c r="WES5" s="105"/>
      <c r="WET5" s="105"/>
      <c r="WEU5" s="105"/>
      <c r="WEV5" s="105"/>
      <c r="WEW5" s="105"/>
      <c r="WEX5" s="105"/>
      <c r="WEY5" s="105"/>
      <c r="WEZ5" s="105"/>
      <c r="WFA5" s="105"/>
      <c r="WFB5" s="105"/>
      <c r="WFC5" s="105"/>
      <c r="WFD5" s="105"/>
      <c r="WFE5" s="105"/>
      <c r="WFF5" s="105"/>
      <c r="WFG5" s="105"/>
      <c r="WFH5" s="105"/>
      <c r="WFI5" s="105"/>
      <c r="WFJ5" s="105"/>
      <c r="WFK5" s="105"/>
      <c r="WFL5" s="105"/>
      <c r="WFM5" s="105"/>
      <c r="WFN5" s="105"/>
      <c r="WFO5" s="105"/>
      <c r="WFP5" s="105"/>
      <c r="WFQ5" s="105"/>
      <c r="WFR5" s="105"/>
      <c r="WFS5" s="105"/>
      <c r="WFT5" s="105"/>
      <c r="WFU5" s="105"/>
      <c r="WFV5" s="105"/>
      <c r="WFW5" s="105"/>
      <c r="WFX5" s="105"/>
      <c r="WFY5" s="105"/>
      <c r="WFZ5" s="105"/>
      <c r="WGA5" s="105"/>
      <c r="WGB5" s="105"/>
      <c r="WGC5" s="105"/>
      <c r="WGD5" s="105"/>
      <c r="WGE5" s="105"/>
      <c r="WGF5" s="105"/>
      <c r="WGG5" s="105"/>
      <c r="WGH5" s="105"/>
      <c r="WGI5" s="105"/>
      <c r="WGJ5" s="105"/>
      <c r="WGK5" s="105"/>
      <c r="WGL5" s="105"/>
      <c r="WGM5" s="105"/>
      <c r="WGN5" s="105"/>
      <c r="WGO5" s="105"/>
      <c r="WGP5" s="105"/>
      <c r="WGQ5" s="105"/>
      <c r="WGR5" s="105"/>
      <c r="WGS5" s="105"/>
      <c r="WGT5" s="105"/>
      <c r="WGU5" s="105"/>
      <c r="WGV5" s="105"/>
      <c r="WGW5" s="105"/>
      <c r="WGX5" s="105"/>
      <c r="WGY5" s="105"/>
      <c r="WGZ5" s="105"/>
      <c r="WHA5" s="105"/>
      <c r="WHB5" s="105"/>
      <c r="WHC5" s="105"/>
      <c r="WHD5" s="105"/>
      <c r="WHE5" s="105"/>
      <c r="WHF5" s="105"/>
      <c r="WHG5" s="105"/>
      <c r="WHH5" s="105"/>
      <c r="WHI5" s="105"/>
      <c r="WHJ5" s="105"/>
      <c r="WHK5" s="105"/>
      <c r="WHL5" s="105"/>
      <c r="WHM5" s="105"/>
      <c r="WHN5" s="105"/>
      <c r="WHO5" s="105"/>
      <c r="WHP5" s="105"/>
      <c r="WHQ5" s="105"/>
      <c r="WHR5" s="105"/>
      <c r="WHS5" s="105"/>
      <c r="WHT5" s="105"/>
      <c r="WHU5" s="105"/>
      <c r="WHV5" s="105"/>
      <c r="WHW5" s="105"/>
      <c r="WHX5" s="105"/>
      <c r="WHY5" s="105"/>
      <c r="WHZ5" s="105"/>
      <c r="WIA5" s="105"/>
      <c r="WIB5" s="105"/>
      <c r="WIC5" s="105"/>
      <c r="WID5" s="105"/>
      <c r="WIE5" s="105"/>
      <c r="WIF5" s="105"/>
      <c r="WIG5" s="105"/>
      <c r="WIH5" s="105"/>
      <c r="WII5" s="105"/>
      <c r="WIJ5" s="105"/>
      <c r="WIK5" s="105"/>
      <c r="WIL5" s="105"/>
      <c r="WIM5" s="105"/>
      <c r="WIN5" s="105"/>
      <c r="WIO5" s="105"/>
      <c r="WIP5" s="105"/>
      <c r="WIQ5" s="105"/>
      <c r="WIR5" s="105"/>
      <c r="WIS5" s="105"/>
      <c r="WIT5" s="105"/>
      <c r="WIU5" s="105"/>
      <c r="WIV5" s="105"/>
      <c r="WIW5" s="105"/>
      <c r="WJB5" s="105"/>
      <c r="WJC5" s="105"/>
      <c r="WJD5" s="105"/>
      <c r="WJE5" s="105"/>
      <c r="WJF5" s="105"/>
      <c r="WJG5" s="105"/>
      <c r="WJH5" s="105"/>
      <c r="WJI5" s="105"/>
      <c r="WJJ5" s="105"/>
      <c r="WJK5" s="105"/>
      <c r="WJL5" s="105"/>
      <c r="WLD5" s="105"/>
      <c r="WLE5" s="105"/>
      <c r="WLF5" s="105"/>
      <c r="WLG5" s="105"/>
      <c r="WLH5" s="105"/>
      <c r="WLI5" s="105"/>
      <c r="WLJ5" s="105"/>
      <c r="WLK5" s="105"/>
      <c r="WLL5" s="105"/>
      <c r="WLM5" s="105"/>
      <c r="WLN5" s="105"/>
      <c r="WLO5" s="105"/>
      <c r="WLP5" s="105"/>
      <c r="WLQ5" s="105"/>
      <c r="WLR5" s="105"/>
      <c r="WLS5" s="105"/>
      <c r="WLT5" s="105"/>
      <c r="WLU5" s="105"/>
      <c r="WLV5" s="105"/>
      <c r="WLW5" s="105"/>
      <c r="WLX5" s="105"/>
      <c r="WLY5" s="105"/>
      <c r="WLZ5" s="105"/>
      <c r="WMA5" s="105"/>
      <c r="WMB5" s="105"/>
      <c r="WMC5" s="105"/>
      <c r="WMD5" s="105"/>
      <c r="WME5" s="105"/>
      <c r="WMF5" s="105"/>
      <c r="WMG5" s="105"/>
      <c r="WMH5" s="105"/>
      <c r="WMI5" s="105"/>
      <c r="WMJ5" s="105"/>
      <c r="WMK5" s="105"/>
      <c r="WML5" s="105"/>
      <c r="WMM5" s="105"/>
      <c r="WMN5" s="105"/>
      <c r="WMO5" s="105"/>
      <c r="WMP5" s="105"/>
      <c r="WMQ5" s="105"/>
      <c r="WMR5" s="105"/>
      <c r="WMS5" s="105"/>
      <c r="WMT5" s="105"/>
      <c r="WMU5" s="105"/>
      <c r="WMV5" s="105"/>
      <c r="WMW5" s="105"/>
      <c r="WMX5" s="105"/>
      <c r="WMY5" s="105"/>
      <c r="WMZ5" s="105"/>
      <c r="WNA5" s="105"/>
      <c r="WNB5" s="105"/>
      <c r="WNC5" s="105"/>
      <c r="WND5" s="105"/>
      <c r="WNE5" s="105"/>
      <c r="WNF5" s="105"/>
      <c r="WNG5" s="105"/>
      <c r="WNH5" s="105"/>
      <c r="WNI5" s="105"/>
      <c r="WNJ5" s="105"/>
      <c r="WNK5" s="105"/>
      <c r="WNL5" s="105"/>
      <c r="WNM5" s="105"/>
      <c r="WNN5" s="105"/>
      <c r="WNO5" s="105"/>
      <c r="WNP5" s="105"/>
      <c r="WNQ5" s="105"/>
      <c r="WNR5" s="105"/>
      <c r="WNS5" s="105"/>
      <c r="WNT5" s="105"/>
      <c r="WNU5" s="105"/>
      <c r="WNV5" s="105"/>
      <c r="WNW5" s="105"/>
      <c r="WNX5" s="105"/>
      <c r="WNY5" s="105"/>
      <c r="WNZ5" s="105"/>
      <c r="WOA5" s="105"/>
      <c r="WOB5" s="105"/>
      <c r="WOC5" s="105"/>
      <c r="WOD5" s="105"/>
      <c r="WOE5" s="105"/>
      <c r="WOF5" s="105"/>
      <c r="WOG5" s="105"/>
      <c r="WOH5" s="105"/>
      <c r="WOI5" s="105"/>
      <c r="WOJ5" s="105"/>
      <c r="WOK5" s="105"/>
      <c r="WOL5" s="105"/>
      <c r="WOM5" s="105"/>
      <c r="WON5" s="105"/>
      <c r="WOO5" s="105"/>
      <c r="WOP5" s="105"/>
      <c r="WOQ5" s="105"/>
      <c r="WOR5" s="105"/>
      <c r="WOS5" s="105"/>
      <c r="WOT5" s="105"/>
      <c r="WOU5" s="105"/>
      <c r="WOV5" s="105"/>
      <c r="WOW5" s="105"/>
      <c r="WOX5" s="105"/>
      <c r="WOY5" s="105"/>
      <c r="WOZ5" s="105"/>
      <c r="WPA5" s="105"/>
      <c r="WPB5" s="105"/>
      <c r="WPC5" s="105"/>
      <c r="WPD5" s="105"/>
      <c r="WPE5" s="105"/>
      <c r="WPF5" s="105"/>
      <c r="WPG5" s="105"/>
      <c r="WPH5" s="105"/>
      <c r="WPI5" s="105"/>
      <c r="WPJ5" s="105"/>
      <c r="WPK5" s="105"/>
      <c r="WPL5" s="105"/>
      <c r="WPM5" s="105"/>
      <c r="WPN5" s="105"/>
      <c r="WPO5" s="105"/>
      <c r="WPP5" s="105"/>
      <c r="WPQ5" s="105"/>
      <c r="WPR5" s="105"/>
      <c r="WPS5" s="105"/>
      <c r="WPT5" s="105"/>
      <c r="WPU5" s="105"/>
      <c r="WPV5" s="105"/>
      <c r="WPW5" s="105"/>
      <c r="WPX5" s="105"/>
      <c r="WPY5" s="105"/>
      <c r="WPZ5" s="105"/>
      <c r="WQA5" s="105"/>
      <c r="WQB5" s="105"/>
      <c r="WQC5" s="105"/>
      <c r="WQD5" s="105"/>
      <c r="WQE5" s="105"/>
      <c r="WQF5" s="105"/>
      <c r="WQG5" s="105"/>
      <c r="WQH5" s="105"/>
      <c r="WQI5" s="105"/>
      <c r="WQJ5" s="105"/>
      <c r="WQK5" s="105"/>
      <c r="WQL5" s="105"/>
      <c r="WQM5" s="105"/>
      <c r="WQN5" s="105"/>
      <c r="WQO5" s="105"/>
      <c r="WQP5" s="105"/>
      <c r="WQQ5" s="105"/>
      <c r="WQR5" s="105"/>
      <c r="WQS5" s="105"/>
      <c r="WQT5" s="105"/>
      <c r="WQU5" s="105"/>
      <c r="WQV5" s="105"/>
      <c r="WQW5" s="105"/>
      <c r="WQX5" s="105"/>
      <c r="WQY5" s="105"/>
      <c r="WQZ5" s="105"/>
      <c r="WRA5" s="105"/>
      <c r="WRB5" s="105"/>
      <c r="WRC5" s="105"/>
      <c r="WRD5" s="105"/>
      <c r="WRE5" s="105"/>
      <c r="WRF5" s="105"/>
      <c r="WRG5" s="105"/>
      <c r="WRH5" s="105"/>
      <c r="WRI5" s="105"/>
      <c r="WRJ5" s="105"/>
      <c r="WRK5" s="105"/>
      <c r="WRL5" s="105"/>
      <c r="WRM5" s="105"/>
      <c r="WRN5" s="105"/>
      <c r="WRO5" s="105"/>
      <c r="WRP5" s="105"/>
      <c r="WRQ5" s="105"/>
      <c r="WRR5" s="105"/>
      <c r="WRS5" s="105"/>
      <c r="WRT5" s="105"/>
      <c r="WRU5" s="105"/>
      <c r="WRV5" s="105"/>
      <c r="WRW5" s="105"/>
      <c r="WRX5" s="105"/>
      <c r="WRY5" s="105"/>
      <c r="WRZ5" s="105"/>
      <c r="WSA5" s="105"/>
      <c r="WSB5" s="105"/>
      <c r="WSC5" s="105"/>
      <c r="WSD5" s="105"/>
      <c r="WSE5" s="105"/>
      <c r="WSF5" s="105"/>
      <c r="WSG5" s="105"/>
      <c r="WSH5" s="105"/>
      <c r="WSI5" s="105"/>
      <c r="WSJ5" s="105"/>
      <c r="WSK5" s="105"/>
      <c r="WSL5" s="105"/>
      <c r="WSM5" s="105"/>
      <c r="WSN5" s="105"/>
      <c r="WSO5" s="105"/>
      <c r="WSP5" s="105"/>
      <c r="WSQ5" s="105"/>
      <c r="WSR5" s="105"/>
      <c r="WSS5" s="105"/>
      <c r="WSX5" s="105"/>
      <c r="WSY5" s="105"/>
      <c r="WSZ5" s="105"/>
      <c r="WTA5" s="105"/>
      <c r="WTB5" s="105"/>
      <c r="WTC5" s="105"/>
      <c r="WTD5" s="105"/>
      <c r="WTE5" s="105"/>
      <c r="WTF5" s="105"/>
      <c r="WTG5" s="105"/>
      <c r="WTH5" s="105"/>
      <c r="WUZ5" s="105"/>
      <c r="WVA5" s="105"/>
      <c r="WVB5" s="105"/>
      <c r="WVC5" s="105"/>
      <c r="WVD5" s="105"/>
      <c r="WVE5" s="105"/>
      <c r="WVF5" s="105"/>
      <c r="WVG5" s="105"/>
      <c r="WVH5" s="105"/>
      <c r="WVI5" s="105"/>
      <c r="WVJ5" s="105"/>
      <c r="WVK5" s="105"/>
      <c r="WVL5" s="105"/>
      <c r="WVM5" s="105"/>
      <c r="WVN5" s="105"/>
      <c r="WVO5" s="105"/>
      <c r="WVP5" s="105"/>
      <c r="WVQ5" s="105"/>
      <c r="WVR5" s="105"/>
      <c r="WVS5" s="105"/>
      <c r="WVT5" s="105"/>
      <c r="WVU5" s="105"/>
      <c r="WVV5" s="105"/>
      <c r="WVW5" s="105"/>
      <c r="WVX5" s="105"/>
      <c r="WVY5" s="105"/>
      <c r="WVZ5" s="105"/>
      <c r="WWA5" s="105"/>
      <c r="WWB5" s="105"/>
      <c r="WWC5" s="105"/>
      <c r="WWD5" s="105"/>
      <c r="WWE5" s="105"/>
      <c r="WWF5" s="105"/>
      <c r="WWG5" s="105"/>
      <c r="WWH5" s="105"/>
      <c r="WWI5" s="105"/>
      <c r="WWJ5" s="105"/>
      <c r="WWK5" s="105"/>
      <c r="WWL5" s="105"/>
      <c r="WWM5" s="105"/>
      <c r="WWN5" s="105"/>
      <c r="WWO5" s="105"/>
      <c r="WWP5" s="105"/>
      <c r="WWQ5" s="105"/>
      <c r="WWR5" s="105"/>
      <c r="WWS5" s="105"/>
      <c r="WWT5" s="105"/>
      <c r="WWU5" s="105"/>
      <c r="WWV5" s="105"/>
      <c r="WWW5" s="105"/>
      <c r="WWX5" s="105"/>
      <c r="WWY5" s="105"/>
      <c r="WWZ5" s="105"/>
      <c r="WXA5" s="105"/>
      <c r="WXB5" s="105"/>
      <c r="WXC5" s="105"/>
      <c r="WXD5" s="105"/>
      <c r="WXE5" s="105"/>
      <c r="WXF5" s="105"/>
      <c r="WXG5" s="105"/>
      <c r="WXH5" s="105"/>
      <c r="WXI5" s="105"/>
      <c r="WXJ5" s="105"/>
      <c r="WXK5" s="105"/>
      <c r="WXL5" s="105"/>
      <c r="WXM5" s="105"/>
      <c r="WXN5" s="105"/>
      <c r="WXO5" s="105"/>
      <c r="WXP5" s="105"/>
      <c r="WXQ5" s="105"/>
      <c r="WXR5" s="105"/>
      <c r="WXS5" s="105"/>
      <c r="WXT5" s="105"/>
      <c r="WXU5" s="105"/>
      <c r="WXV5" s="105"/>
      <c r="WXW5" s="105"/>
      <c r="WXX5" s="105"/>
      <c r="WXY5" s="105"/>
      <c r="WXZ5" s="105"/>
      <c r="WYA5" s="105"/>
      <c r="WYB5" s="105"/>
      <c r="WYC5" s="105"/>
      <c r="WYD5" s="105"/>
      <c r="WYE5" s="105"/>
      <c r="WYF5" s="105"/>
      <c r="WYG5" s="105"/>
      <c r="WYH5" s="105"/>
      <c r="WYI5" s="105"/>
      <c r="WYJ5" s="105"/>
      <c r="WYK5" s="105"/>
      <c r="WYL5" s="105"/>
      <c r="WYM5" s="105"/>
      <c r="WYN5" s="105"/>
      <c r="WYO5" s="105"/>
      <c r="WYP5" s="105"/>
      <c r="WYQ5" s="105"/>
      <c r="WYR5" s="105"/>
      <c r="WYS5" s="105"/>
      <c r="WYT5" s="105"/>
      <c r="WYU5" s="105"/>
      <c r="WYV5" s="105"/>
      <c r="WYW5" s="105"/>
      <c r="WYX5" s="105"/>
      <c r="WYY5" s="105"/>
      <c r="WYZ5" s="105"/>
      <c r="WZA5" s="105"/>
      <c r="WZB5" s="105"/>
      <c r="WZC5" s="105"/>
      <c r="WZD5" s="105"/>
      <c r="WZE5" s="105"/>
      <c r="WZF5" s="105"/>
      <c r="WZG5" s="105"/>
      <c r="WZH5" s="105"/>
      <c r="WZI5" s="105"/>
      <c r="WZJ5" s="105"/>
      <c r="WZK5" s="105"/>
      <c r="WZL5" s="105"/>
      <c r="WZM5" s="105"/>
      <c r="WZN5" s="105"/>
      <c r="WZO5" s="105"/>
      <c r="WZP5" s="105"/>
      <c r="WZQ5" s="105"/>
      <c r="WZR5" s="105"/>
      <c r="WZS5" s="105"/>
      <c r="WZT5" s="105"/>
      <c r="WZU5" s="105"/>
      <c r="WZV5" s="105"/>
      <c r="WZW5" s="105"/>
      <c r="WZX5" s="105"/>
      <c r="WZY5" s="105"/>
      <c r="WZZ5" s="105"/>
      <c r="XAA5" s="105"/>
      <c r="XAB5" s="105"/>
      <c r="XAC5" s="105"/>
      <c r="XAD5" s="105"/>
      <c r="XAE5" s="105"/>
      <c r="XAF5" s="105"/>
      <c r="XAG5" s="105"/>
      <c r="XAH5" s="105"/>
      <c r="XAI5" s="105"/>
      <c r="XAJ5" s="105"/>
      <c r="XAK5" s="105"/>
      <c r="XAL5" s="105"/>
      <c r="XAM5" s="105"/>
      <c r="XAN5" s="105"/>
      <c r="XAO5" s="105"/>
      <c r="XAP5" s="105"/>
      <c r="XAQ5" s="105"/>
      <c r="XAR5" s="105"/>
      <c r="XAS5" s="105"/>
      <c r="XAT5" s="105"/>
      <c r="XAU5" s="105"/>
      <c r="XAV5" s="105"/>
      <c r="XAW5" s="105"/>
      <c r="XAX5" s="105"/>
      <c r="XAY5" s="105"/>
      <c r="XAZ5" s="105"/>
      <c r="XBA5" s="105"/>
      <c r="XBB5" s="105"/>
      <c r="XBC5" s="105"/>
      <c r="XBD5" s="105"/>
      <c r="XBE5" s="105"/>
      <c r="XBF5" s="105"/>
      <c r="XBG5" s="105"/>
      <c r="XBH5" s="105"/>
      <c r="XBI5" s="105"/>
      <c r="XBJ5" s="105"/>
      <c r="XBK5" s="105"/>
      <c r="XBL5" s="105"/>
      <c r="XBM5" s="105"/>
      <c r="XBN5" s="105"/>
      <c r="XBO5" s="105"/>
      <c r="XBP5" s="105"/>
      <c r="XBQ5" s="105"/>
      <c r="XBR5" s="105"/>
      <c r="XBS5" s="105"/>
      <c r="XBT5" s="105"/>
      <c r="XBU5" s="105"/>
      <c r="XBV5" s="105"/>
      <c r="XBW5" s="105"/>
      <c r="XBX5" s="105"/>
      <c r="XBY5" s="105"/>
      <c r="XBZ5" s="105"/>
      <c r="XCA5" s="105"/>
      <c r="XCB5" s="105"/>
      <c r="XCC5" s="105"/>
      <c r="XCD5" s="105"/>
      <c r="XCE5" s="105"/>
      <c r="XCF5" s="105"/>
      <c r="XCG5" s="105"/>
      <c r="XCH5" s="105"/>
      <c r="XCI5" s="105"/>
      <c r="XCJ5" s="105"/>
      <c r="XCK5" s="105"/>
      <c r="XCL5" s="105"/>
      <c r="XCM5" s="105"/>
      <c r="XCN5" s="105"/>
      <c r="XCO5" s="105"/>
      <c r="XCP5" s="105"/>
      <c r="XCQ5" s="105"/>
      <c r="XCR5" s="105"/>
      <c r="XCS5" s="105"/>
      <c r="XCT5" s="105"/>
      <c r="XCU5" s="105"/>
      <c r="XCV5" s="105"/>
      <c r="XCW5" s="105"/>
      <c r="XCX5" s="105"/>
      <c r="XCY5" s="105"/>
      <c r="XCZ5" s="105"/>
      <c r="XDA5" s="105"/>
      <c r="XDB5" s="105"/>
      <c r="XDC5" s="105"/>
      <c r="XDD5" s="105"/>
      <c r="XDE5" s="105"/>
      <c r="XDF5" s="105"/>
      <c r="XDG5" s="105"/>
      <c r="XDH5" s="105"/>
      <c r="XDI5" s="105"/>
      <c r="XDJ5" s="105"/>
      <c r="XDK5" s="105"/>
      <c r="XDL5" s="105"/>
      <c r="XDM5" s="105"/>
      <c r="XDN5" s="105"/>
      <c r="XDO5" s="105"/>
      <c r="XDP5" s="105"/>
      <c r="XDQ5" s="105"/>
      <c r="XDR5" s="105"/>
      <c r="XDS5" s="105"/>
      <c r="XDT5" s="105"/>
      <c r="XDU5" s="105"/>
    </row>
    <row r="6" spans="1:16349" s="83" customFormat="1" ht="24.75" customHeight="1" x14ac:dyDescent="0.25">
      <c r="A6" s="96"/>
      <c r="B6" s="96"/>
      <c r="C6" s="96"/>
      <c r="D6" s="96" t="s">
        <v>71</v>
      </c>
      <c r="E6" s="96"/>
      <c r="F6" s="96"/>
      <c r="G6" s="113"/>
      <c r="H6" s="113"/>
      <c r="I6" s="113"/>
      <c r="J6" s="112"/>
      <c r="K6" s="112"/>
      <c r="L6" s="112"/>
    </row>
    <row r="7" spans="1:16349" s="17" customFormat="1" ht="51" customHeight="1" x14ac:dyDescent="0.25">
      <c r="A7" s="100">
        <v>1</v>
      </c>
      <c r="B7" s="100" t="s">
        <v>56</v>
      </c>
      <c r="C7" s="100" t="str">
        <f>$B$7</f>
        <v>LK85DT_D1</v>
      </c>
      <c r="D7" s="101" t="s">
        <v>55</v>
      </c>
      <c r="E7" s="101" t="s">
        <v>37</v>
      </c>
      <c r="F7" s="101" t="s">
        <v>80</v>
      </c>
      <c r="G7" s="108">
        <v>2500</v>
      </c>
      <c r="H7" s="109">
        <v>1800</v>
      </c>
      <c r="I7" s="109">
        <v>1500</v>
      </c>
      <c r="J7" s="114">
        <f>VLOOKUP(C7,'[3]1. MA DO'!$E$5:$AB$1933,23,0)</f>
        <v>1.1499999999999999</v>
      </c>
      <c r="K7" s="115">
        <f>J7</f>
        <v>1.1499999999999999</v>
      </c>
      <c r="L7" s="115">
        <f>J7</f>
        <v>1.1499999999999999</v>
      </c>
    </row>
    <row r="8" spans="1:16349" s="17" customFormat="1" ht="93" customHeight="1" x14ac:dyDescent="0.25">
      <c r="A8" s="100">
        <v>2</v>
      </c>
      <c r="B8" s="100" t="s">
        <v>5</v>
      </c>
      <c r="C8" s="100" t="str">
        <f t="shared" ref="C8:C13" si="0">$B$7</f>
        <v>LK85DT_D1</v>
      </c>
      <c r="D8" s="120" t="s">
        <v>92</v>
      </c>
      <c r="E8" s="120"/>
      <c r="F8" s="120"/>
      <c r="G8" s="109">
        <v>1200</v>
      </c>
      <c r="H8" s="109">
        <v>840</v>
      </c>
      <c r="I8" s="109">
        <v>720</v>
      </c>
      <c r="J8" s="114">
        <f>VLOOKUP(C8,'[3]1. MA DO'!$E$5:$AB$1933,23,0)</f>
        <v>1.1499999999999999</v>
      </c>
      <c r="K8" s="115">
        <f t="shared" ref="K8:K71" si="1">J8</f>
        <v>1.1499999999999999</v>
      </c>
      <c r="L8" s="115">
        <f t="shared" ref="L8:L71" si="2">J8</f>
        <v>1.1499999999999999</v>
      </c>
    </row>
    <row r="9" spans="1:16349" s="17" customFormat="1" ht="93" customHeight="1" x14ac:dyDescent="0.25">
      <c r="A9" s="100">
        <v>3</v>
      </c>
      <c r="B9" s="100" t="s">
        <v>6</v>
      </c>
      <c r="C9" s="100" t="str">
        <f t="shared" si="0"/>
        <v>LK85DT_D1</v>
      </c>
      <c r="D9" s="120" t="s">
        <v>93</v>
      </c>
      <c r="E9" s="120"/>
      <c r="F9" s="120"/>
      <c r="G9" s="109">
        <v>800</v>
      </c>
      <c r="H9" s="109">
        <v>560</v>
      </c>
      <c r="I9" s="109">
        <v>480</v>
      </c>
      <c r="J9" s="114">
        <f>VLOOKUP(C9,'[3]1. MA DO'!$E$5:$AB$1933,23,0)</f>
        <v>1.1499999999999999</v>
      </c>
      <c r="K9" s="115">
        <f t="shared" si="1"/>
        <v>1.1499999999999999</v>
      </c>
      <c r="L9" s="115">
        <f t="shared" si="2"/>
        <v>1.1499999999999999</v>
      </c>
    </row>
    <row r="10" spans="1:16349" s="17" customFormat="1" ht="93" customHeight="1" x14ac:dyDescent="0.25">
      <c r="A10" s="100">
        <v>4</v>
      </c>
      <c r="B10" s="100" t="s">
        <v>7</v>
      </c>
      <c r="C10" s="100" t="str">
        <f t="shared" si="0"/>
        <v>LK85DT_D1</v>
      </c>
      <c r="D10" s="120" t="s">
        <v>94</v>
      </c>
      <c r="E10" s="120"/>
      <c r="F10" s="120"/>
      <c r="G10" s="109">
        <v>600</v>
      </c>
      <c r="H10" s="109">
        <v>420</v>
      </c>
      <c r="I10" s="109">
        <v>360</v>
      </c>
      <c r="J10" s="114">
        <f>VLOOKUP(C10,'[3]1. MA DO'!$E$5:$AB$1933,23,0)</f>
        <v>1.1499999999999999</v>
      </c>
      <c r="K10" s="115">
        <f t="shared" si="1"/>
        <v>1.1499999999999999</v>
      </c>
      <c r="L10" s="115">
        <f t="shared" si="2"/>
        <v>1.1499999999999999</v>
      </c>
    </row>
    <row r="11" spans="1:16349" s="17" customFormat="1" ht="93" customHeight="1" x14ac:dyDescent="0.25">
      <c r="A11" s="100">
        <v>5</v>
      </c>
      <c r="B11" s="100" t="s">
        <v>8</v>
      </c>
      <c r="C11" s="100" t="str">
        <f t="shared" si="0"/>
        <v>LK85DT_D1</v>
      </c>
      <c r="D11" s="120" t="s">
        <v>95</v>
      </c>
      <c r="E11" s="120"/>
      <c r="F11" s="120"/>
      <c r="G11" s="109">
        <v>1100</v>
      </c>
      <c r="H11" s="109">
        <v>770</v>
      </c>
      <c r="I11" s="109">
        <v>660</v>
      </c>
      <c r="J11" s="114">
        <f>VLOOKUP(C11,'[3]1. MA DO'!$E$5:$AB$1933,23,0)</f>
        <v>1.1499999999999999</v>
      </c>
      <c r="K11" s="115">
        <f t="shared" si="1"/>
        <v>1.1499999999999999</v>
      </c>
      <c r="L11" s="115">
        <f t="shared" si="2"/>
        <v>1.1499999999999999</v>
      </c>
    </row>
    <row r="12" spans="1:16349" s="17" customFormat="1" ht="93" customHeight="1" x14ac:dyDescent="0.25">
      <c r="A12" s="100">
        <v>6</v>
      </c>
      <c r="B12" s="100" t="s">
        <v>9</v>
      </c>
      <c r="C12" s="100" t="str">
        <f t="shared" si="0"/>
        <v>LK85DT_D1</v>
      </c>
      <c r="D12" s="120" t="s">
        <v>96</v>
      </c>
      <c r="E12" s="120"/>
      <c r="F12" s="120"/>
      <c r="G12" s="109">
        <v>720</v>
      </c>
      <c r="H12" s="109">
        <v>500</v>
      </c>
      <c r="I12" s="109">
        <v>430</v>
      </c>
      <c r="J12" s="114">
        <f>VLOOKUP(C12,'[3]1. MA DO'!$E$5:$AB$1933,23,0)</f>
        <v>1.1499999999999999</v>
      </c>
      <c r="K12" s="115">
        <f t="shared" si="1"/>
        <v>1.1499999999999999</v>
      </c>
      <c r="L12" s="115">
        <f t="shared" si="2"/>
        <v>1.1499999999999999</v>
      </c>
    </row>
    <row r="13" spans="1:16349" s="17" customFormat="1" ht="93" customHeight="1" x14ac:dyDescent="0.25">
      <c r="A13" s="100">
        <v>7</v>
      </c>
      <c r="B13" s="100" t="s">
        <v>10</v>
      </c>
      <c r="C13" s="100" t="str">
        <f t="shared" si="0"/>
        <v>LK85DT_D1</v>
      </c>
      <c r="D13" s="120" t="s">
        <v>97</v>
      </c>
      <c r="E13" s="120"/>
      <c r="F13" s="120"/>
      <c r="G13" s="109">
        <v>540</v>
      </c>
      <c r="H13" s="109">
        <v>380</v>
      </c>
      <c r="I13" s="109">
        <v>320</v>
      </c>
      <c r="J13" s="114">
        <f>VLOOKUP(C13,'[3]1. MA DO'!$E$5:$AB$1933,23,0)</f>
        <v>1.1499999999999999</v>
      </c>
      <c r="K13" s="115">
        <f t="shared" si="1"/>
        <v>1.1499999999999999</v>
      </c>
      <c r="L13" s="115">
        <f t="shared" si="2"/>
        <v>1.1499999999999999</v>
      </c>
    </row>
    <row r="14" spans="1:16349" s="17" customFormat="1" ht="63" customHeight="1" x14ac:dyDescent="0.25">
      <c r="A14" s="100">
        <v>8</v>
      </c>
      <c r="B14" s="100" t="s">
        <v>57</v>
      </c>
      <c r="C14" s="100" t="str">
        <f>$B$14</f>
        <v>LK85DT_D2</v>
      </c>
      <c r="D14" s="101" t="s">
        <v>55</v>
      </c>
      <c r="E14" s="101" t="s">
        <v>80</v>
      </c>
      <c r="F14" s="101" t="s">
        <v>82</v>
      </c>
      <c r="G14" s="108">
        <v>2000</v>
      </c>
      <c r="H14" s="109">
        <v>1400</v>
      </c>
      <c r="I14" s="109">
        <v>1200</v>
      </c>
      <c r="J14" s="114">
        <f>VLOOKUP(C14,'[3]1. MA DO'!$E$5:$AB$1933,23,0)</f>
        <v>1.1499999999999999</v>
      </c>
      <c r="K14" s="115">
        <f t="shared" si="1"/>
        <v>1.1499999999999999</v>
      </c>
      <c r="L14" s="115">
        <f t="shared" si="2"/>
        <v>1.1499999999999999</v>
      </c>
    </row>
    <row r="15" spans="1:16349" s="17" customFormat="1" ht="93" customHeight="1" x14ac:dyDescent="0.25">
      <c r="A15" s="100">
        <v>9</v>
      </c>
      <c r="B15" s="100" t="s">
        <v>5</v>
      </c>
      <c r="C15" s="100" t="str">
        <f t="shared" ref="C15:C20" si="3">$B$14</f>
        <v>LK85DT_D2</v>
      </c>
      <c r="D15" s="120" t="s">
        <v>98</v>
      </c>
      <c r="E15" s="120"/>
      <c r="F15" s="120"/>
      <c r="G15" s="109">
        <v>1000</v>
      </c>
      <c r="H15" s="109">
        <v>700</v>
      </c>
      <c r="I15" s="109">
        <v>600</v>
      </c>
      <c r="J15" s="114">
        <f>VLOOKUP(C15,'[3]1. MA DO'!$E$5:$AB$1933,23,0)</f>
        <v>1.1499999999999999</v>
      </c>
      <c r="K15" s="115">
        <f t="shared" si="1"/>
        <v>1.1499999999999999</v>
      </c>
      <c r="L15" s="115">
        <f t="shared" si="2"/>
        <v>1.1499999999999999</v>
      </c>
    </row>
    <row r="16" spans="1:16349" s="17" customFormat="1" ht="93" customHeight="1" x14ac:dyDescent="0.25">
      <c r="A16" s="100">
        <v>10</v>
      </c>
      <c r="B16" s="100" t="s">
        <v>6</v>
      </c>
      <c r="C16" s="100" t="str">
        <f t="shared" si="3"/>
        <v>LK85DT_D2</v>
      </c>
      <c r="D16" s="120" t="s">
        <v>99</v>
      </c>
      <c r="E16" s="120"/>
      <c r="F16" s="120"/>
      <c r="G16" s="109">
        <v>800</v>
      </c>
      <c r="H16" s="109">
        <v>560</v>
      </c>
      <c r="I16" s="109">
        <v>480</v>
      </c>
      <c r="J16" s="114">
        <f>VLOOKUP(C16,'[3]1. MA DO'!$E$5:$AB$1933,23,0)</f>
        <v>1.1499999999999999</v>
      </c>
      <c r="K16" s="115">
        <f t="shared" si="1"/>
        <v>1.1499999999999999</v>
      </c>
      <c r="L16" s="115">
        <f t="shared" si="2"/>
        <v>1.1499999999999999</v>
      </c>
    </row>
    <row r="17" spans="1:12" s="17" customFormat="1" ht="93" customHeight="1" x14ac:dyDescent="0.25">
      <c r="A17" s="100">
        <v>11</v>
      </c>
      <c r="B17" s="100" t="s">
        <v>7</v>
      </c>
      <c r="C17" s="100" t="str">
        <f t="shared" si="3"/>
        <v>LK85DT_D2</v>
      </c>
      <c r="D17" s="120" t="s">
        <v>100</v>
      </c>
      <c r="E17" s="120"/>
      <c r="F17" s="120"/>
      <c r="G17" s="109">
        <v>600</v>
      </c>
      <c r="H17" s="109">
        <v>420</v>
      </c>
      <c r="I17" s="109">
        <v>360</v>
      </c>
      <c r="J17" s="114">
        <f>VLOOKUP(C17,'[3]1. MA DO'!$E$5:$AB$1933,23,0)</f>
        <v>1.1499999999999999</v>
      </c>
      <c r="K17" s="115">
        <f t="shared" si="1"/>
        <v>1.1499999999999999</v>
      </c>
      <c r="L17" s="115">
        <f t="shared" si="2"/>
        <v>1.1499999999999999</v>
      </c>
    </row>
    <row r="18" spans="1:12" s="17" customFormat="1" ht="93" customHeight="1" x14ac:dyDescent="0.25">
      <c r="A18" s="100">
        <v>12</v>
      </c>
      <c r="B18" s="100" t="s">
        <v>8</v>
      </c>
      <c r="C18" s="100" t="str">
        <f t="shared" si="3"/>
        <v>LK85DT_D2</v>
      </c>
      <c r="D18" s="120" t="s">
        <v>101</v>
      </c>
      <c r="E18" s="120"/>
      <c r="F18" s="120"/>
      <c r="G18" s="109">
        <v>900</v>
      </c>
      <c r="H18" s="109">
        <v>630</v>
      </c>
      <c r="I18" s="109">
        <v>540</v>
      </c>
      <c r="J18" s="114">
        <f>VLOOKUP(C18,'[3]1. MA DO'!$E$5:$AB$1933,23,0)</f>
        <v>1.1499999999999999</v>
      </c>
      <c r="K18" s="115">
        <f t="shared" si="1"/>
        <v>1.1499999999999999</v>
      </c>
      <c r="L18" s="115">
        <f t="shared" si="2"/>
        <v>1.1499999999999999</v>
      </c>
    </row>
    <row r="19" spans="1:12" s="17" customFormat="1" ht="93" customHeight="1" x14ac:dyDescent="0.25">
      <c r="A19" s="100">
        <v>13</v>
      </c>
      <c r="B19" s="100" t="s">
        <v>9</v>
      </c>
      <c r="C19" s="100" t="str">
        <f t="shared" si="3"/>
        <v>LK85DT_D2</v>
      </c>
      <c r="D19" s="120" t="s">
        <v>102</v>
      </c>
      <c r="E19" s="120"/>
      <c r="F19" s="120"/>
      <c r="G19" s="109">
        <v>720</v>
      </c>
      <c r="H19" s="109">
        <v>500</v>
      </c>
      <c r="I19" s="109">
        <v>430</v>
      </c>
      <c r="J19" s="114">
        <f>VLOOKUP(C19,'[3]1. MA DO'!$E$5:$AB$1933,23,0)</f>
        <v>1.1499999999999999</v>
      </c>
      <c r="K19" s="115">
        <f t="shared" si="1"/>
        <v>1.1499999999999999</v>
      </c>
      <c r="L19" s="115">
        <f t="shared" si="2"/>
        <v>1.1499999999999999</v>
      </c>
    </row>
    <row r="20" spans="1:12" s="17" customFormat="1" ht="93" customHeight="1" x14ac:dyDescent="0.25">
      <c r="A20" s="100">
        <v>14</v>
      </c>
      <c r="B20" s="100" t="s">
        <v>10</v>
      </c>
      <c r="C20" s="100" t="str">
        <f t="shared" si="3"/>
        <v>LK85DT_D2</v>
      </c>
      <c r="D20" s="120" t="s">
        <v>103</v>
      </c>
      <c r="E20" s="120"/>
      <c r="F20" s="120"/>
      <c r="G20" s="109">
        <v>540</v>
      </c>
      <c r="H20" s="109">
        <v>380</v>
      </c>
      <c r="I20" s="109">
        <v>320</v>
      </c>
      <c r="J20" s="114">
        <f>VLOOKUP(C20,'[3]1. MA DO'!$E$5:$AB$1933,23,0)</f>
        <v>1.1499999999999999</v>
      </c>
      <c r="K20" s="115">
        <f t="shared" si="1"/>
        <v>1.1499999999999999</v>
      </c>
      <c r="L20" s="115">
        <f t="shared" si="2"/>
        <v>1.1499999999999999</v>
      </c>
    </row>
    <row r="21" spans="1:12" s="17" customFormat="1" ht="31.5" customHeight="1" x14ac:dyDescent="0.25">
      <c r="A21" s="100">
        <v>15</v>
      </c>
      <c r="B21" s="100" t="s">
        <v>18</v>
      </c>
      <c r="C21" s="100" t="str">
        <f>$B$21</f>
        <v>LK8NT2_D2</v>
      </c>
      <c r="D21" s="101" t="s">
        <v>55</v>
      </c>
      <c r="E21" s="101" t="s">
        <v>82</v>
      </c>
      <c r="F21" s="101" t="s">
        <v>83</v>
      </c>
      <c r="G21" s="108">
        <v>1900</v>
      </c>
      <c r="H21" s="109">
        <v>1300</v>
      </c>
      <c r="I21" s="109">
        <v>1100</v>
      </c>
      <c r="J21" s="114">
        <f>VLOOKUP(C21,'[3]1. MA DO'!$E$5:$AB$1933,23,0)</f>
        <v>1.1299999999999999</v>
      </c>
      <c r="K21" s="115">
        <f t="shared" si="1"/>
        <v>1.1299999999999999</v>
      </c>
      <c r="L21" s="115">
        <f t="shared" si="2"/>
        <v>1.1299999999999999</v>
      </c>
    </row>
    <row r="22" spans="1:12" s="17" customFormat="1" ht="93" customHeight="1" x14ac:dyDescent="0.25">
      <c r="A22" s="100">
        <v>16</v>
      </c>
      <c r="B22" s="100" t="s">
        <v>5</v>
      </c>
      <c r="C22" s="100" t="str">
        <f t="shared" ref="C22:C27" si="4">$B$21</f>
        <v>LK8NT2_D2</v>
      </c>
      <c r="D22" s="120" t="s">
        <v>104</v>
      </c>
      <c r="E22" s="120"/>
      <c r="F22" s="120"/>
      <c r="G22" s="109">
        <v>900</v>
      </c>
      <c r="H22" s="109">
        <v>630</v>
      </c>
      <c r="I22" s="109">
        <v>540</v>
      </c>
      <c r="J22" s="114">
        <f>VLOOKUP(C22,'[3]1. MA DO'!$E$5:$AB$1933,23,0)</f>
        <v>1.1299999999999999</v>
      </c>
      <c r="K22" s="115">
        <f t="shared" si="1"/>
        <v>1.1299999999999999</v>
      </c>
      <c r="L22" s="115">
        <f t="shared" si="2"/>
        <v>1.1299999999999999</v>
      </c>
    </row>
    <row r="23" spans="1:12" s="17" customFormat="1" ht="93" customHeight="1" x14ac:dyDescent="0.25">
      <c r="A23" s="100">
        <v>17</v>
      </c>
      <c r="B23" s="100" t="s">
        <v>6</v>
      </c>
      <c r="C23" s="100" t="str">
        <f t="shared" si="4"/>
        <v>LK8NT2_D2</v>
      </c>
      <c r="D23" s="120" t="s">
        <v>105</v>
      </c>
      <c r="E23" s="120"/>
      <c r="F23" s="120"/>
      <c r="G23" s="109">
        <v>660</v>
      </c>
      <c r="H23" s="109">
        <v>460</v>
      </c>
      <c r="I23" s="109">
        <v>400</v>
      </c>
      <c r="J23" s="114">
        <f>VLOOKUP(C23,'[3]1. MA DO'!$E$5:$AB$1933,23,0)</f>
        <v>1.1299999999999999</v>
      </c>
      <c r="K23" s="115">
        <f t="shared" si="1"/>
        <v>1.1299999999999999</v>
      </c>
      <c r="L23" s="115">
        <f t="shared" si="2"/>
        <v>1.1299999999999999</v>
      </c>
    </row>
    <row r="24" spans="1:12" s="17" customFormat="1" ht="93" customHeight="1" x14ac:dyDescent="0.25">
      <c r="A24" s="100">
        <v>18</v>
      </c>
      <c r="B24" s="100" t="s">
        <v>7</v>
      </c>
      <c r="C24" s="100" t="str">
        <f t="shared" si="4"/>
        <v>LK8NT2_D2</v>
      </c>
      <c r="D24" s="120" t="s">
        <v>106</v>
      </c>
      <c r="E24" s="120"/>
      <c r="F24" s="120"/>
      <c r="G24" s="109">
        <v>450</v>
      </c>
      <c r="H24" s="109">
        <v>320</v>
      </c>
      <c r="I24" s="109">
        <v>270</v>
      </c>
      <c r="J24" s="114">
        <f>VLOOKUP(C24,'[3]1. MA DO'!$E$5:$AB$1933,23,0)</f>
        <v>1.1299999999999999</v>
      </c>
      <c r="K24" s="115">
        <f t="shared" si="1"/>
        <v>1.1299999999999999</v>
      </c>
      <c r="L24" s="115">
        <f t="shared" si="2"/>
        <v>1.1299999999999999</v>
      </c>
    </row>
    <row r="25" spans="1:12" s="17" customFormat="1" ht="93" customHeight="1" x14ac:dyDescent="0.25">
      <c r="A25" s="100">
        <v>19</v>
      </c>
      <c r="B25" s="100" t="s">
        <v>8</v>
      </c>
      <c r="C25" s="100" t="str">
        <f t="shared" si="4"/>
        <v>LK8NT2_D2</v>
      </c>
      <c r="D25" s="120" t="s">
        <v>107</v>
      </c>
      <c r="E25" s="120"/>
      <c r="F25" s="120"/>
      <c r="G25" s="109">
        <v>810</v>
      </c>
      <c r="H25" s="109">
        <v>570</v>
      </c>
      <c r="I25" s="109">
        <v>490</v>
      </c>
      <c r="J25" s="114">
        <f>VLOOKUP(C25,'[3]1. MA DO'!$E$5:$AB$1933,23,0)</f>
        <v>1.1299999999999999</v>
      </c>
      <c r="K25" s="115">
        <f t="shared" si="1"/>
        <v>1.1299999999999999</v>
      </c>
      <c r="L25" s="115">
        <f t="shared" si="2"/>
        <v>1.1299999999999999</v>
      </c>
    </row>
    <row r="26" spans="1:12" s="17" customFormat="1" ht="93" customHeight="1" x14ac:dyDescent="0.25">
      <c r="A26" s="100">
        <v>20</v>
      </c>
      <c r="B26" s="100" t="s">
        <v>9</v>
      </c>
      <c r="C26" s="100" t="str">
        <f t="shared" si="4"/>
        <v>LK8NT2_D2</v>
      </c>
      <c r="D26" s="120" t="s">
        <v>108</v>
      </c>
      <c r="E26" s="120"/>
      <c r="F26" s="120"/>
      <c r="G26" s="109">
        <v>590</v>
      </c>
      <c r="H26" s="109">
        <v>410</v>
      </c>
      <c r="I26" s="109">
        <v>350</v>
      </c>
      <c r="J26" s="114">
        <f>VLOOKUP(C26,'[3]1. MA DO'!$E$5:$AB$1933,23,0)</f>
        <v>1.1299999999999999</v>
      </c>
      <c r="K26" s="115">
        <f t="shared" si="1"/>
        <v>1.1299999999999999</v>
      </c>
      <c r="L26" s="115">
        <f t="shared" si="2"/>
        <v>1.1299999999999999</v>
      </c>
    </row>
    <row r="27" spans="1:12" s="17" customFormat="1" ht="93" customHeight="1" x14ac:dyDescent="0.25">
      <c r="A27" s="100">
        <v>21</v>
      </c>
      <c r="B27" s="100" t="s">
        <v>10</v>
      </c>
      <c r="C27" s="100" t="str">
        <f t="shared" si="4"/>
        <v>LK8NT2_D2</v>
      </c>
      <c r="D27" s="120" t="s">
        <v>109</v>
      </c>
      <c r="E27" s="120"/>
      <c r="F27" s="120"/>
      <c r="G27" s="109">
        <v>410</v>
      </c>
      <c r="H27" s="109">
        <v>290</v>
      </c>
      <c r="I27" s="109">
        <v>250</v>
      </c>
      <c r="J27" s="114">
        <f>VLOOKUP(C27,'[3]1. MA DO'!$E$5:$AB$1933,23,0)</f>
        <v>1.1299999999999999</v>
      </c>
      <c r="K27" s="115">
        <f t="shared" si="1"/>
        <v>1.1299999999999999</v>
      </c>
      <c r="L27" s="115">
        <f t="shared" si="2"/>
        <v>1.1299999999999999</v>
      </c>
    </row>
    <row r="28" spans="1:12" s="17" customFormat="1" ht="31.5" customHeight="1" x14ac:dyDescent="0.25">
      <c r="A28" s="100">
        <v>22</v>
      </c>
      <c r="B28" s="100" t="s">
        <v>19</v>
      </c>
      <c r="C28" s="100" t="str">
        <f>$B$28</f>
        <v>LK8NT2_D3</v>
      </c>
      <c r="D28" s="101" t="s">
        <v>55</v>
      </c>
      <c r="E28" s="101" t="s">
        <v>83</v>
      </c>
      <c r="F28" s="101" t="s">
        <v>84</v>
      </c>
      <c r="G28" s="108">
        <v>1800</v>
      </c>
      <c r="H28" s="109">
        <v>1300</v>
      </c>
      <c r="I28" s="109">
        <v>1100</v>
      </c>
      <c r="J28" s="114">
        <f>VLOOKUP(C28,'[3]1. MA DO'!$E$5:$AB$1933,23,0)</f>
        <v>1.1299999999999999</v>
      </c>
      <c r="K28" s="115">
        <f t="shared" si="1"/>
        <v>1.1299999999999999</v>
      </c>
      <c r="L28" s="115">
        <f t="shared" si="2"/>
        <v>1.1299999999999999</v>
      </c>
    </row>
    <row r="29" spans="1:12" s="17" customFormat="1" ht="93" customHeight="1" x14ac:dyDescent="0.25">
      <c r="A29" s="100">
        <v>23</v>
      </c>
      <c r="B29" s="100" t="s">
        <v>5</v>
      </c>
      <c r="C29" s="100" t="str">
        <f t="shared" ref="C29:C34" si="5">$B$28</f>
        <v>LK8NT2_D3</v>
      </c>
      <c r="D29" s="120" t="s">
        <v>110</v>
      </c>
      <c r="E29" s="120"/>
      <c r="F29" s="120"/>
      <c r="G29" s="109">
        <v>810</v>
      </c>
      <c r="H29" s="109">
        <v>570</v>
      </c>
      <c r="I29" s="109">
        <v>490</v>
      </c>
      <c r="J29" s="114">
        <f>VLOOKUP(C29,'[3]1. MA DO'!$E$5:$AB$1933,23,0)</f>
        <v>1.1299999999999999</v>
      </c>
      <c r="K29" s="115">
        <f t="shared" si="1"/>
        <v>1.1299999999999999</v>
      </c>
      <c r="L29" s="115">
        <f t="shared" si="2"/>
        <v>1.1299999999999999</v>
      </c>
    </row>
    <row r="30" spans="1:12" s="17" customFormat="1" ht="93" customHeight="1" x14ac:dyDescent="0.25">
      <c r="A30" s="100">
        <v>24</v>
      </c>
      <c r="B30" s="100" t="s">
        <v>6</v>
      </c>
      <c r="C30" s="100" t="str">
        <f t="shared" si="5"/>
        <v>LK8NT2_D3</v>
      </c>
      <c r="D30" s="120" t="s">
        <v>111</v>
      </c>
      <c r="E30" s="120"/>
      <c r="F30" s="120"/>
      <c r="G30" s="109">
        <v>560</v>
      </c>
      <c r="H30" s="109">
        <v>390</v>
      </c>
      <c r="I30" s="109">
        <v>340</v>
      </c>
      <c r="J30" s="114">
        <f>VLOOKUP(C30,'[3]1. MA DO'!$E$5:$AB$1933,23,0)</f>
        <v>1.1299999999999999</v>
      </c>
      <c r="K30" s="115">
        <f t="shared" si="1"/>
        <v>1.1299999999999999</v>
      </c>
      <c r="L30" s="115">
        <f t="shared" si="2"/>
        <v>1.1299999999999999</v>
      </c>
    </row>
    <row r="31" spans="1:12" s="17" customFormat="1" ht="93" customHeight="1" x14ac:dyDescent="0.25">
      <c r="A31" s="100">
        <v>25</v>
      </c>
      <c r="B31" s="100" t="s">
        <v>7</v>
      </c>
      <c r="C31" s="100" t="str">
        <f t="shared" si="5"/>
        <v>LK8NT2_D3</v>
      </c>
      <c r="D31" s="120" t="s">
        <v>112</v>
      </c>
      <c r="E31" s="120"/>
      <c r="F31" s="120"/>
      <c r="G31" s="109">
        <v>450</v>
      </c>
      <c r="H31" s="109">
        <v>320</v>
      </c>
      <c r="I31" s="109">
        <v>270</v>
      </c>
      <c r="J31" s="114">
        <f>VLOOKUP(C31,'[3]1. MA DO'!$E$5:$AB$1933,23,0)</f>
        <v>1.1299999999999999</v>
      </c>
      <c r="K31" s="115">
        <f t="shared" si="1"/>
        <v>1.1299999999999999</v>
      </c>
      <c r="L31" s="115">
        <f t="shared" si="2"/>
        <v>1.1299999999999999</v>
      </c>
    </row>
    <row r="32" spans="1:12" s="17" customFormat="1" ht="93" customHeight="1" x14ac:dyDescent="0.25">
      <c r="A32" s="100">
        <v>26</v>
      </c>
      <c r="B32" s="100" t="s">
        <v>8</v>
      </c>
      <c r="C32" s="100" t="str">
        <f t="shared" si="5"/>
        <v>LK8NT2_D3</v>
      </c>
      <c r="D32" s="120" t="s">
        <v>113</v>
      </c>
      <c r="E32" s="120"/>
      <c r="F32" s="120"/>
      <c r="G32" s="109">
        <v>730</v>
      </c>
      <c r="H32" s="109">
        <v>510</v>
      </c>
      <c r="I32" s="109">
        <v>440</v>
      </c>
      <c r="J32" s="114">
        <f>VLOOKUP(C32,'[3]1. MA DO'!$E$5:$AB$1933,23,0)</f>
        <v>1.1299999999999999</v>
      </c>
      <c r="K32" s="115">
        <f t="shared" si="1"/>
        <v>1.1299999999999999</v>
      </c>
      <c r="L32" s="115">
        <f t="shared" si="2"/>
        <v>1.1299999999999999</v>
      </c>
    </row>
    <row r="33" spans="1:12" s="17" customFormat="1" ht="93" customHeight="1" x14ac:dyDescent="0.25">
      <c r="A33" s="100">
        <v>27</v>
      </c>
      <c r="B33" s="100" t="s">
        <v>9</v>
      </c>
      <c r="C33" s="100" t="str">
        <f t="shared" si="5"/>
        <v>LK8NT2_D3</v>
      </c>
      <c r="D33" s="120" t="s">
        <v>114</v>
      </c>
      <c r="E33" s="120"/>
      <c r="F33" s="120"/>
      <c r="G33" s="109">
        <v>500</v>
      </c>
      <c r="H33" s="109">
        <v>350</v>
      </c>
      <c r="I33" s="109">
        <v>300</v>
      </c>
      <c r="J33" s="114">
        <f>VLOOKUP(C33,'[3]1. MA DO'!$E$5:$AB$1933,23,0)</f>
        <v>1.1299999999999999</v>
      </c>
      <c r="K33" s="115">
        <f t="shared" si="1"/>
        <v>1.1299999999999999</v>
      </c>
      <c r="L33" s="115">
        <f t="shared" si="2"/>
        <v>1.1299999999999999</v>
      </c>
    </row>
    <row r="34" spans="1:12" s="17" customFormat="1" ht="93" customHeight="1" x14ac:dyDescent="0.25">
      <c r="A34" s="100">
        <v>28</v>
      </c>
      <c r="B34" s="100" t="s">
        <v>10</v>
      </c>
      <c r="C34" s="100" t="str">
        <f t="shared" si="5"/>
        <v>LK8NT2_D3</v>
      </c>
      <c r="D34" s="120" t="s">
        <v>115</v>
      </c>
      <c r="E34" s="120"/>
      <c r="F34" s="120"/>
      <c r="G34" s="109">
        <v>410</v>
      </c>
      <c r="H34" s="109">
        <v>290</v>
      </c>
      <c r="I34" s="109">
        <v>250</v>
      </c>
      <c r="J34" s="114">
        <f>VLOOKUP(C34,'[3]1. MA DO'!$E$5:$AB$1933,23,0)</f>
        <v>1.1299999999999999</v>
      </c>
      <c r="K34" s="115">
        <f t="shared" si="1"/>
        <v>1.1299999999999999</v>
      </c>
      <c r="L34" s="115">
        <f t="shared" si="2"/>
        <v>1.1299999999999999</v>
      </c>
    </row>
    <row r="35" spans="1:12" s="33" customFormat="1" ht="63" customHeight="1" x14ac:dyDescent="0.25">
      <c r="A35" s="100">
        <v>29</v>
      </c>
      <c r="B35" s="100" t="s">
        <v>39</v>
      </c>
      <c r="C35" s="100" t="str">
        <f>$B$35</f>
        <v>LK63DT_D3</v>
      </c>
      <c r="D35" s="101" t="s">
        <v>37</v>
      </c>
      <c r="E35" s="101" t="s">
        <v>61</v>
      </c>
      <c r="F35" s="101" t="s">
        <v>38</v>
      </c>
      <c r="G35" s="108">
        <v>3700</v>
      </c>
      <c r="H35" s="109">
        <v>2600</v>
      </c>
      <c r="I35" s="109">
        <v>2200</v>
      </c>
      <c r="J35" s="114">
        <f>VLOOKUP(C35,'[3]1. MA DO'!$E$5:$AB$1933,23,0)</f>
        <v>1.1399999999999999</v>
      </c>
      <c r="K35" s="115">
        <f t="shared" si="1"/>
        <v>1.1399999999999999</v>
      </c>
      <c r="L35" s="115">
        <f t="shared" si="2"/>
        <v>1.1399999999999999</v>
      </c>
    </row>
    <row r="36" spans="1:12" s="33" customFormat="1" ht="93" customHeight="1" x14ac:dyDescent="0.25">
      <c r="A36" s="100">
        <v>30</v>
      </c>
      <c r="B36" s="100" t="s">
        <v>5</v>
      </c>
      <c r="C36" s="100" t="str">
        <f t="shared" ref="C36:C41" si="6">$B$35</f>
        <v>LK63DT_D3</v>
      </c>
      <c r="D36" s="120" t="s">
        <v>116</v>
      </c>
      <c r="E36" s="120"/>
      <c r="F36" s="120"/>
      <c r="G36" s="109">
        <v>1900</v>
      </c>
      <c r="H36" s="109">
        <v>1300</v>
      </c>
      <c r="I36" s="109">
        <v>1100</v>
      </c>
      <c r="J36" s="114">
        <f>VLOOKUP(C36,'[3]1. MA DO'!$E$5:$AB$1933,23,0)</f>
        <v>1.1399999999999999</v>
      </c>
      <c r="K36" s="115">
        <f t="shared" si="1"/>
        <v>1.1399999999999999</v>
      </c>
      <c r="L36" s="115">
        <f t="shared" si="2"/>
        <v>1.1399999999999999</v>
      </c>
    </row>
    <row r="37" spans="1:12" s="33" customFormat="1" ht="93" customHeight="1" x14ac:dyDescent="0.25">
      <c r="A37" s="100">
        <v>31</v>
      </c>
      <c r="B37" s="100" t="s">
        <v>6</v>
      </c>
      <c r="C37" s="100" t="str">
        <f t="shared" si="6"/>
        <v>LK63DT_D3</v>
      </c>
      <c r="D37" s="120" t="s">
        <v>117</v>
      </c>
      <c r="E37" s="120"/>
      <c r="F37" s="120"/>
      <c r="G37" s="109">
        <v>1200</v>
      </c>
      <c r="H37" s="109">
        <v>840</v>
      </c>
      <c r="I37" s="109">
        <v>720</v>
      </c>
      <c r="J37" s="114">
        <f>VLOOKUP(C37,'[3]1. MA DO'!$E$5:$AB$1933,23,0)</f>
        <v>1.1399999999999999</v>
      </c>
      <c r="K37" s="115">
        <f t="shared" si="1"/>
        <v>1.1399999999999999</v>
      </c>
      <c r="L37" s="115">
        <f t="shared" si="2"/>
        <v>1.1399999999999999</v>
      </c>
    </row>
    <row r="38" spans="1:12" s="33" customFormat="1" ht="93" customHeight="1" x14ac:dyDescent="0.25">
      <c r="A38" s="100">
        <v>32</v>
      </c>
      <c r="B38" s="100" t="s">
        <v>7</v>
      </c>
      <c r="C38" s="100" t="str">
        <f t="shared" si="6"/>
        <v>LK63DT_D3</v>
      </c>
      <c r="D38" s="120" t="s">
        <v>118</v>
      </c>
      <c r="E38" s="120"/>
      <c r="F38" s="120"/>
      <c r="G38" s="109">
        <v>1000</v>
      </c>
      <c r="H38" s="109">
        <v>700</v>
      </c>
      <c r="I38" s="109">
        <v>600</v>
      </c>
      <c r="J38" s="114">
        <f>VLOOKUP(C38,'[3]1. MA DO'!$E$5:$AB$1933,23,0)</f>
        <v>1.1399999999999999</v>
      </c>
      <c r="K38" s="115">
        <f t="shared" si="1"/>
        <v>1.1399999999999999</v>
      </c>
      <c r="L38" s="115">
        <f t="shared" si="2"/>
        <v>1.1399999999999999</v>
      </c>
    </row>
    <row r="39" spans="1:12" s="33" customFormat="1" ht="93" customHeight="1" x14ac:dyDescent="0.25">
      <c r="A39" s="100">
        <v>33</v>
      </c>
      <c r="B39" s="100" t="s">
        <v>8</v>
      </c>
      <c r="C39" s="100" t="str">
        <f t="shared" si="6"/>
        <v>LK63DT_D3</v>
      </c>
      <c r="D39" s="120" t="s">
        <v>119</v>
      </c>
      <c r="E39" s="120"/>
      <c r="F39" s="120"/>
      <c r="G39" s="109">
        <v>1700</v>
      </c>
      <c r="H39" s="109">
        <v>1200</v>
      </c>
      <c r="I39" s="109">
        <v>1000</v>
      </c>
      <c r="J39" s="114">
        <f>VLOOKUP(C39,'[3]1. MA DO'!$E$5:$AB$1933,23,0)</f>
        <v>1.1399999999999999</v>
      </c>
      <c r="K39" s="115">
        <f t="shared" si="1"/>
        <v>1.1399999999999999</v>
      </c>
      <c r="L39" s="115">
        <f t="shared" si="2"/>
        <v>1.1399999999999999</v>
      </c>
    </row>
    <row r="40" spans="1:12" s="33" customFormat="1" ht="93" customHeight="1" x14ac:dyDescent="0.25">
      <c r="A40" s="100">
        <v>34</v>
      </c>
      <c r="B40" s="100" t="s">
        <v>9</v>
      </c>
      <c r="C40" s="100" t="str">
        <f t="shared" si="6"/>
        <v>LK63DT_D3</v>
      </c>
      <c r="D40" s="120" t="s">
        <v>120</v>
      </c>
      <c r="E40" s="120"/>
      <c r="F40" s="120"/>
      <c r="G40" s="109">
        <v>1100</v>
      </c>
      <c r="H40" s="109">
        <v>770</v>
      </c>
      <c r="I40" s="109">
        <v>660</v>
      </c>
      <c r="J40" s="114">
        <f>VLOOKUP(C40,'[3]1. MA DO'!$E$5:$AB$1933,23,0)</f>
        <v>1.1399999999999999</v>
      </c>
      <c r="K40" s="115">
        <f t="shared" si="1"/>
        <v>1.1399999999999999</v>
      </c>
      <c r="L40" s="115">
        <f t="shared" si="2"/>
        <v>1.1399999999999999</v>
      </c>
    </row>
    <row r="41" spans="1:12" s="33" customFormat="1" ht="93" customHeight="1" x14ac:dyDescent="0.25">
      <c r="A41" s="100">
        <v>35</v>
      </c>
      <c r="B41" s="100" t="s">
        <v>10</v>
      </c>
      <c r="C41" s="100" t="str">
        <f t="shared" si="6"/>
        <v>LK63DT_D3</v>
      </c>
      <c r="D41" s="120" t="s">
        <v>121</v>
      </c>
      <c r="E41" s="120"/>
      <c r="F41" s="120"/>
      <c r="G41" s="109">
        <v>900</v>
      </c>
      <c r="H41" s="109">
        <v>630</v>
      </c>
      <c r="I41" s="109">
        <v>540</v>
      </c>
      <c r="J41" s="114">
        <f>VLOOKUP(C41,'[3]1. MA DO'!$E$5:$AB$1933,23,0)</f>
        <v>1.1399999999999999</v>
      </c>
      <c r="K41" s="115">
        <f t="shared" si="1"/>
        <v>1.1399999999999999</v>
      </c>
      <c r="L41" s="115">
        <f t="shared" si="2"/>
        <v>1.1399999999999999</v>
      </c>
    </row>
    <row r="42" spans="1:12" s="33" customFormat="1" ht="63" customHeight="1" x14ac:dyDescent="0.25">
      <c r="A42" s="100">
        <v>36</v>
      </c>
      <c r="B42" s="100" t="s">
        <v>44</v>
      </c>
      <c r="C42" s="100" t="str">
        <f>$B$42</f>
        <v>LK77DT</v>
      </c>
      <c r="D42" s="101" t="s">
        <v>45</v>
      </c>
      <c r="E42" s="101" t="s">
        <v>29</v>
      </c>
      <c r="F42" s="101" t="s">
        <v>46</v>
      </c>
      <c r="G42" s="108">
        <v>2600</v>
      </c>
      <c r="H42" s="109">
        <v>1800</v>
      </c>
      <c r="I42" s="109">
        <v>1600</v>
      </c>
      <c r="J42" s="114">
        <f>VLOOKUP(C42,'[3]1. MA DO'!$E$5:$AB$1933,23,0)</f>
        <v>1.1000000000000001</v>
      </c>
      <c r="K42" s="115">
        <f t="shared" si="1"/>
        <v>1.1000000000000001</v>
      </c>
      <c r="L42" s="115">
        <f t="shared" si="2"/>
        <v>1.1000000000000001</v>
      </c>
    </row>
    <row r="43" spans="1:12" s="33" customFormat="1" ht="93" customHeight="1" x14ac:dyDescent="0.25">
      <c r="A43" s="100">
        <v>37</v>
      </c>
      <c r="B43" s="100" t="s">
        <v>5</v>
      </c>
      <c r="C43" s="100" t="str">
        <f t="shared" ref="C43:C48" si="7">$B$42</f>
        <v>LK77DT</v>
      </c>
      <c r="D43" s="120" t="s">
        <v>122</v>
      </c>
      <c r="E43" s="120"/>
      <c r="F43" s="120"/>
      <c r="G43" s="109">
        <v>1900</v>
      </c>
      <c r="H43" s="109">
        <v>1300</v>
      </c>
      <c r="I43" s="109">
        <v>1100</v>
      </c>
      <c r="J43" s="114">
        <f>VLOOKUP(C43,'[3]1. MA DO'!$E$5:$AB$1933,23,0)</f>
        <v>1.1000000000000001</v>
      </c>
      <c r="K43" s="115">
        <f t="shared" si="1"/>
        <v>1.1000000000000001</v>
      </c>
      <c r="L43" s="115">
        <f t="shared" si="2"/>
        <v>1.1000000000000001</v>
      </c>
    </row>
    <row r="44" spans="1:12" s="33" customFormat="1" ht="93" customHeight="1" x14ac:dyDescent="0.25">
      <c r="A44" s="100">
        <v>38</v>
      </c>
      <c r="B44" s="100" t="s">
        <v>6</v>
      </c>
      <c r="C44" s="100" t="str">
        <f t="shared" si="7"/>
        <v>LK77DT</v>
      </c>
      <c r="D44" s="120" t="s">
        <v>123</v>
      </c>
      <c r="E44" s="120"/>
      <c r="F44" s="120"/>
      <c r="G44" s="109">
        <v>1200</v>
      </c>
      <c r="H44" s="109">
        <v>840</v>
      </c>
      <c r="I44" s="109">
        <v>720</v>
      </c>
      <c r="J44" s="114">
        <f>VLOOKUP(C44,'[3]1. MA DO'!$E$5:$AB$1933,23,0)</f>
        <v>1.1000000000000001</v>
      </c>
      <c r="K44" s="115">
        <f t="shared" si="1"/>
        <v>1.1000000000000001</v>
      </c>
      <c r="L44" s="115">
        <f t="shared" si="2"/>
        <v>1.1000000000000001</v>
      </c>
    </row>
    <row r="45" spans="1:12" s="33" customFormat="1" ht="93" customHeight="1" x14ac:dyDescent="0.25">
      <c r="A45" s="100">
        <v>39</v>
      </c>
      <c r="B45" s="100" t="s">
        <v>7</v>
      </c>
      <c r="C45" s="100" t="str">
        <f t="shared" si="7"/>
        <v>LK77DT</v>
      </c>
      <c r="D45" s="120" t="s">
        <v>124</v>
      </c>
      <c r="E45" s="120"/>
      <c r="F45" s="120"/>
      <c r="G45" s="109">
        <v>1000</v>
      </c>
      <c r="H45" s="109">
        <v>700</v>
      </c>
      <c r="I45" s="109">
        <v>600</v>
      </c>
      <c r="J45" s="114">
        <f>VLOOKUP(C45,'[3]1. MA DO'!$E$5:$AB$1933,23,0)</f>
        <v>1.1000000000000001</v>
      </c>
      <c r="K45" s="115">
        <f t="shared" si="1"/>
        <v>1.1000000000000001</v>
      </c>
      <c r="L45" s="115">
        <f t="shared" si="2"/>
        <v>1.1000000000000001</v>
      </c>
    </row>
    <row r="46" spans="1:12" s="33" customFormat="1" ht="93" customHeight="1" x14ac:dyDescent="0.25">
      <c r="A46" s="100">
        <v>40</v>
      </c>
      <c r="B46" s="100" t="s">
        <v>8</v>
      </c>
      <c r="C46" s="100" t="str">
        <f t="shared" si="7"/>
        <v>LK77DT</v>
      </c>
      <c r="D46" s="120" t="s">
        <v>125</v>
      </c>
      <c r="E46" s="120"/>
      <c r="F46" s="120"/>
      <c r="G46" s="109">
        <v>1700</v>
      </c>
      <c r="H46" s="109">
        <v>1200</v>
      </c>
      <c r="I46" s="109">
        <v>1000</v>
      </c>
      <c r="J46" s="114">
        <f>VLOOKUP(C46,'[3]1. MA DO'!$E$5:$AB$1933,23,0)</f>
        <v>1.1000000000000001</v>
      </c>
      <c r="K46" s="115">
        <f t="shared" si="1"/>
        <v>1.1000000000000001</v>
      </c>
      <c r="L46" s="115">
        <f t="shared" si="2"/>
        <v>1.1000000000000001</v>
      </c>
    </row>
    <row r="47" spans="1:12" s="33" customFormat="1" ht="93" customHeight="1" x14ac:dyDescent="0.25">
      <c r="A47" s="100">
        <v>41</v>
      </c>
      <c r="B47" s="100" t="s">
        <v>9</v>
      </c>
      <c r="C47" s="100" t="str">
        <f t="shared" si="7"/>
        <v>LK77DT</v>
      </c>
      <c r="D47" s="120" t="s">
        <v>126</v>
      </c>
      <c r="E47" s="120"/>
      <c r="F47" s="120"/>
      <c r="G47" s="109">
        <v>1100</v>
      </c>
      <c r="H47" s="109">
        <v>770</v>
      </c>
      <c r="I47" s="109">
        <v>660</v>
      </c>
      <c r="J47" s="114">
        <f>VLOOKUP(C47,'[3]1. MA DO'!$E$5:$AB$1933,23,0)</f>
        <v>1.1000000000000001</v>
      </c>
      <c r="K47" s="115">
        <f t="shared" si="1"/>
        <v>1.1000000000000001</v>
      </c>
      <c r="L47" s="115">
        <f t="shared" si="2"/>
        <v>1.1000000000000001</v>
      </c>
    </row>
    <row r="48" spans="1:12" s="33" customFormat="1" ht="93" customHeight="1" x14ac:dyDescent="0.25">
      <c r="A48" s="100">
        <v>42</v>
      </c>
      <c r="B48" s="100" t="s">
        <v>10</v>
      </c>
      <c r="C48" s="100" t="str">
        <f t="shared" si="7"/>
        <v>LK77DT</v>
      </c>
      <c r="D48" s="120" t="s">
        <v>127</v>
      </c>
      <c r="E48" s="120"/>
      <c r="F48" s="120"/>
      <c r="G48" s="109">
        <v>900</v>
      </c>
      <c r="H48" s="109">
        <v>630</v>
      </c>
      <c r="I48" s="109">
        <v>540</v>
      </c>
      <c r="J48" s="114">
        <f>VLOOKUP(C48,'[3]1. MA DO'!$E$5:$AB$1933,23,0)</f>
        <v>1.1000000000000001</v>
      </c>
      <c r="K48" s="115">
        <f t="shared" si="1"/>
        <v>1.1000000000000001</v>
      </c>
      <c r="L48" s="115">
        <f t="shared" si="2"/>
        <v>1.1000000000000001</v>
      </c>
    </row>
    <row r="49" spans="1:12" s="33" customFormat="1" ht="78.75" customHeight="1" x14ac:dyDescent="0.25">
      <c r="A49" s="100">
        <v>43</v>
      </c>
      <c r="B49" s="100" t="s">
        <v>33</v>
      </c>
      <c r="C49" s="100" t="str">
        <f>$B$49</f>
        <v>LK28DT_D1</v>
      </c>
      <c r="D49" s="101" t="s">
        <v>29</v>
      </c>
      <c r="E49" s="101" t="s">
        <v>32</v>
      </c>
      <c r="F49" s="101" t="s">
        <v>62</v>
      </c>
      <c r="G49" s="108">
        <v>2200</v>
      </c>
      <c r="H49" s="109">
        <v>1500</v>
      </c>
      <c r="I49" s="109">
        <v>1300</v>
      </c>
      <c r="J49" s="114">
        <f>VLOOKUP(C49,'[3]1. MA DO'!$E$5:$AB$1933,23,0)</f>
        <v>1.1100000000000001</v>
      </c>
      <c r="K49" s="115">
        <f t="shared" si="1"/>
        <v>1.1100000000000001</v>
      </c>
      <c r="L49" s="115">
        <f t="shared" si="2"/>
        <v>1.1100000000000001</v>
      </c>
    </row>
    <row r="50" spans="1:12" s="33" customFormat="1" ht="93" customHeight="1" x14ac:dyDescent="0.25">
      <c r="A50" s="100">
        <v>44</v>
      </c>
      <c r="B50" s="100" t="s">
        <v>5</v>
      </c>
      <c r="C50" s="100" t="str">
        <f t="shared" ref="C50:C55" si="8">$B$49</f>
        <v>LK28DT_D1</v>
      </c>
      <c r="D50" s="120" t="s">
        <v>128</v>
      </c>
      <c r="E50" s="120"/>
      <c r="F50" s="120"/>
      <c r="G50" s="109">
        <v>1300</v>
      </c>
      <c r="H50" s="109">
        <v>910</v>
      </c>
      <c r="I50" s="109">
        <v>780</v>
      </c>
      <c r="J50" s="114">
        <f>VLOOKUP(C50,'[3]1. MA DO'!$E$5:$AB$1933,23,0)</f>
        <v>1.1100000000000001</v>
      </c>
      <c r="K50" s="115">
        <f t="shared" si="1"/>
        <v>1.1100000000000001</v>
      </c>
      <c r="L50" s="115">
        <f t="shared" si="2"/>
        <v>1.1100000000000001</v>
      </c>
    </row>
    <row r="51" spans="1:12" s="33" customFormat="1" ht="93" customHeight="1" x14ac:dyDescent="0.25">
      <c r="A51" s="100">
        <v>45</v>
      </c>
      <c r="B51" s="100" t="s">
        <v>6</v>
      </c>
      <c r="C51" s="100" t="str">
        <f t="shared" si="8"/>
        <v>LK28DT_D1</v>
      </c>
      <c r="D51" s="120" t="s">
        <v>129</v>
      </c>
      <c r="E51" s="120"/>
      <c r="F51" s="120"/>
      <c r="G51" s="109">
        <v>910</v>
      </c>
      <c r="H51" s="109">
        <v>640</v>
      </c>
      <c r="I51" s="109">
        <v>550</v>
      </c>
      <c r="J51" s="114">
        <f>VLOOKUP(C51,'[3]1. MA DO'!$E$5:$AB$1933,23,0)</f>
        <v>1.1100000000000001</v>
      </c>
      <c r="K51" s="115">
        <f t="shared" si="1"/>
        <v>1.1100000000000001</v>
      </c>
      <c r="L51" s="115">
        <f t="shared" si="2"/>
        <v>1.1100000000000001</v>
      </c>
    </row>
    <row r="52" spans="1:12" s="33" customFormat="1" ht="93" customHeight="1" x14ac:dyDescent="0.25">
      <c r="A52" s="100">
        <v>46</v>
      </c>
      <c r="B52" s="100" t="s">
        <v>7</v>
      </c>
      <c r="C52" s="100" t="str">
        <f t="shared" si="8"/>
        <v>LK28DT_D1</v>
      </c>
      <c r="D52" s="120" t="s">
        <v>130</v>
      </c>
      <c r="E52" s="120"/>
      <c r="F52" s="120"/>
      <c r="G52" s="109">
        <v>770</v>
      </c>
      <c r="H52" s="109">
        <v>540</v>
      </c>
      <c r="I52" s="109">
        <v>460</v>
      </c>
      <c r="J52" s="114">
        <f>VLOOKUP(C52,'[3]1. MA DO'!$E$5:$AB$1933,23,0)</f>
        <v>1.1100000000000001</v>
      </c>
      <c r="K52" s="115">
        <f t="shared" si="1"/>
        <v>1.1100000000000001</v>
      </c>
      <c r="L52" s="115">
        <f t="shared" si="2"/>
        <v>1.1100000000000001</v>
      </c>
    </row>
    <row r="53" spans="1:12" s="33" customFormat="1" ht="93" customHeight="1" x14ac:dyDescent="0.25">
      <c r="A53" s="100">
        <v>47</v>
      </c>
      <c r="B53" s="100" t="s">
        <v>8</v>
      </c>
      <c r="C53" s="100" t="str">
        <f t="shared" si="8"/>
        <v>LK28DT_D1</v>
      </c>
      <c r="D53" s="120" t="s">
        <v>131</v>
      </c>
      <c r="E53" s="120"/>
      <c r="F53" s="120"/>
      <c r="G53" s="109">
        <v>1200</v>
      </c>
      <c r="H53" s="109">
        <v>840</v>
      </c>
      <c r="I53" s="109">
        <v>720</v>
      </c>
      <c r="J53" s="114">
        <f>VLOOKUP(C53,'[3]1. MA DO'!$E$5:$AB$1933,23,0)</f>
        <v>1.1100000000000001</v>
      </c>
      <c r="K53" s="115">
        <f t="shared" si="1"/>
        <v>1.1100000000000001</v>
      </c>
      <c r="L53" s="115">
        <f t="shared" si="2"/>
        <v>1.1100000000000001</v>
      </c>
    </row>
    <row r="54" spans="1:12" s="33" customFormat="1" ht="93" customHeight="1" x14ac:dyDescent="0.25">
      <c r="A54" s="100">
        <v>48</v>
      </c>
      <c r="B54" s="100" t="s">
        <v>9</v>
      </c>
      <c r="C54" s="100" t="str">
        <f t="shared" si="8"/>
        <v>LK28DT_D1</v>
      </c>
      <c r="D54" s="120" t="s">
        <v>132</v>
      </c>
      <c r="E54" s="120"/>
      <c r="F54" s="120"/>
      <c r="G54" s="109">
        <v>820</v>
      </c>
      <c r="H54" s="109">
        <v>570</v>
      </c>
      <c r="I54" s="109">
        <v>490</v>
      </c>
      <c r="J54" s="114">
        <f>VLOOKUP(C54,'[3]1. MA DO'!$E$5:$AB$1933,23,0)</f>
        <v>1.1100000000000001</v>
      </c>
      <c r="K54" s="115">
        <f t="shared" si="1"/>
        <v>1.1100000000000001</v>
      </c>
      <c r="L54" s="115">
        <f t="shared" si="2"/>
        <v>1.1100000000000001</v>
      </c>
    </row>
    <row r="55" spans="1:12" s="33" customFormat="1" ht="93" customHeight="1" x14ac:dyDescent="0.25">
      <c r="A55" s="100">
        <v>49</v>
      </c>
      <c r="B55" s="100" t="s">
        <v>10</v>
      </c>
      <c r="C55" s="100" t="str">
        <f t="shared" si="8"/>
        <v>LK28DT_D1</v>
      </c>
      <c r="D55" s="120" t="s">
        <v>133</v>
      </c>
      <c r="E55" s="120"/>
      <c r="F55" s="120"/>
      <c r="G55" s="109">
        <v>690</v>
      </c>
      <c r="H55" s="109">
        <v>480</v>
      </c>
      <c r="I55" s="109">
        <v>410</v>
      </c>
      <c r="J55" s="114">
        <f>VLOOKUP(C55,'[3]1. MA DO'!$E$5:$AB$1933,23,0)</f>
        <v>1.1100000000000001</v>
      </c>
      <c r="K55" s="115">
        <f t="shared" si="1"/>
        <v>1.1100000000000001</v>
      </c>
      <c r="L55" s="115">
        <f t="shared" si="2"/>
        <v>1.1100000000000001</v>
      </c>
    </row>
    <row r="56" spans="1:12" s="33" customFormat="1" ht="31.5" x14ac:dyDescent="0.25">
      <c r="A56" s="100">
        <v>50</v>
      </c>
      <c r="B56" s="100" t="s">
        <v>34</v>
      </c>
      <c r="C56" s="100" t="str">
        <f>$B$56</f>
        <v>LK28DT_D2</v>
      </c>
      <c r="D56" s="101" t="s">
        <v>29</v>
      </c>
      <c r="E56" s="101" t="s">
        <v>62</v>
      </c>
      <c r="F56" s="101" t="s">
        <v>35</v>
      </c>
      <c r="G56" s="108">
        <v>3400</v>
      </c>
      <c r="H56" s="109">
        <v>2400</v>
      </c>
      <c r="I56" s="109">
        <v>2000</v>
      </c>
      <c r="J56" s="114">
        <f>VLOOKUP(C56,'[3]1. MA DO'!$E$5:$AB$1933,23,0)</f>
        <v>1.1100000000000001</v>
      </c>
      <c r="K56" s="115">
        <f t="shared" si="1"/>
        <v>1.1100000000000001</v>
      </c>
      <c r="L56" s="115">
        <f t="shared" si="2"/>
        <v>1.1100000000000001</v>
      </c>
    </row>
    <row r="57" spans="1:12" s="33" customFormat="1" ht="93" customHeight="1" x14ac:dyDescent="0.25">
      <c r="A57" s="100">
        <v>51</v>
      </c>
      <c r="B57" s="100" t="s">
        <v>5</v>
      </c>
      <c r="C57" s="100" t="str">
        <f t="shared" ref="C57:C62" si="9">$B$56</f>
        <v>LK28DT_D2</v>
      </c>
      <c r="D57" s="120" t="s">
        <v>134</v>
      </c>
      <c r="E57" s="120"/>
      <c r="F57" s="120"/>
      <c r="G57" s="109">
        <v>1700</v>
      </c>
      <c r="H57" s="109">
        <v>1200</v>
      </c>
      <c r="I57" s="109">
        <v>1000</v>
      </c>
      <c r="J57" s="114">
        <f>VLOOKUP(C57,'[3]1. MA DO'!$E$5:$AB$1933,23,0)</f>
        <v>1.1100000000000001</v>
      </c>
      <c r="K57" s="115">
        <f t="shared" si="1"/>
        <v>1.1100000000000001</v>
      </c>
      <c r="L57" s="115">
        <f t="shared" si="2"/>
        <v>1.1100000000000001</v>
      </c>
    </row>
    <row r="58" spans="1:12" s="33" customFormat="1" ht="93" customHeight="1" x14ac:dyDescent="0.25">
      <c r="A58" s="100">
        <v>52</v>
      </c>
      <c r="B58" s="100" t="s">
        <v>6</v>
      </c>
      <c r="C58" s="100" t="str">
        <f t="shared" si="9"/>
        <v>LK28DT_D2</v>
      </c>
      <c r="D58" s="120" t="s">
        <v>135</v>
      </c>
      <c r="E58" s="120"/>
      <c r="F58" s="120"/>
      <c r="G58" s="109">
        <v>1300</v>
      </c>
      <c r="H58" s="109">
        <v>910</v>
      </c>
      <c r="I58" s="109">
        <v>780</v>
      </c>
      <c r="J58" s="114">
        <f>VLOOKUP(C58,'[3]1. MA DO'!$E$5:$AB$1933,23,0)</f>
        <v>1.1100000000000001</v>
      </c>
      <c r="K58" s="115">
        <f t="shared" si="1"/>
        <v>1.1100000000000001</v>
      </c>
      <c r="L58" s="115">
        <f t="shared" si="2"/>
        <v>1.1100000000000001</v>
      </c>
    </row>
    <row r="59" spans="1:12" s="33" customFormat="1" ht="93" customHeight="1" x14ac:dyDescent="0.25">
      <c r="A59" s="100">
        <v>53</v>
      </c>
      <c r="B59" s="100" t="s">
        <v>7</v>
      </c>
      <c r="C59" s="100" t="str">
        <f t="shared" si="9"/>
        <v>LK28DT_D2</v>
      </c>
      <c r="D59" s="120" t="s">
        <v>136</v>
      </c>
      <c r="E59" s="120"/>
      <c r="F59" s="120"/>
      <c r="G59" s="109">
        <v>980</v>
      </c>
      <c r="H59" s="109">
        <v>690</v>
      </c>
      <c r="I59" s="109">
        <v>590</v>
      </c>
      <c r="J59" s="114">
        <f>VLOOKUP(C59,'[3]1. MA DO'!$E$5:$AB$1933,23,0)</f>
        <v>1.1100000000000001</v>
      </c>
      <c r="K59" s="115">
        <f t="shared" si="1"/>
        <v>1.1100000000000001</v>
      </c>
      <c r="L59" s="115">
        <f t="shared" si="2"/>
        <v>1.1100000000000001</v>
      </c>
    </row>
    <row r="60" spans="1:12" s="33" customFormat="1" ht="93" customHeight="1" x14ac:dyDescent="0.25">
      <c r="A60" s="100">
        <v>54</v>
      </c>
      <c r="B60" s="100" t="s">
        <v>8</v>
      </c>
      <c r="C60" s="100" t="str">
        <f t="shared" si="9"/>
        <v>LK28DT_D2</v>
      </c>
      <c r="D60" s="120" t="s">
        <v>137</v>
      </c>
      <c r="E60" s="120"/>
      <c r="F60" s="120"/>
      <c r="G60" s="109">
        <v>1500</v>
      </c>
      <c r="H60" s="109">
        <v>1100</v>
      </c>
      <c r="I60" s="109">
        <v>900</v>
      </c>
      <c r="J60" s="114">
        <f>VLOOKUP(C60,'[3]1. MA DO'!$E$5:$AB$1933,23,0)</f>
        <v>1.1100000000000001</v>
      </c>
      <c r="K60" s="115">
        <f t="shared" si="1"/>
        <v>1.1100000000000001</v>
      </c>
      <c r="L60" s="115">
        <f t="shared" si="2"/>
        <v>1.1100000000000001</v>
      </c>
    </row>
    <row r="61" spans="1:12" s="33" customFormat="1" ht="93" customHeight="1" x14ac:dyDescent="0.25">
      <c r="A61" s="100">
        <v>55</v>
      </c>
      <c r="B61" s="100" t="s">
        <v>9</v>
      </c>
      <c r="C61" s="100" t="str">
        <f t="shared" si="9"/>
        <v>LK28DT_D2</v>
      </c>
      <c r="D61" s="120" t="s">
        <v>138</v>
      </c>
      <c r="E61" s="120"/>
      <c r="F61" s="120"/>
      <c r="G61" s="109">
        <v>1200</v>
      </c>
      <c r="H61" s="109">
        <v>840</v>
      </c>
      <c r="I61" s="109">
        <v>720</v>
      </c>
      <c r="J61" s="114">
        <f>VLOOKUP(C61,'[3]1. MA DO'!$E$5:$AB$1933,23,0)</f>
        <v>1.1100000000000001</v>
      </c>
      <c r="K61" s="115">
        <f t="shared" si="1"/>
        <v>1.1100000000000001</v>
      </c>
      <c r="L61" s="115">
        <f t="shared" si="2"/>
        <v>1.1100000000000001</v>
      </c>
    </row>
    <row r="62" spans="1:12" s="33" customFormat="1" ht="93" customHeight="1" x14ac:dyDescent="0.25">
      <c r="A62" s="100">
        <v>56</v>
      </c>
      <c r="B62" s="100" t="s">
        <v>10</v>
      </c>
      <c r="C62" s="100" t="str">
        <f t="shared" si="9"/>
        <v>LK28DT_D2</v>
      </c>
      <c r="D62" s="120" t="s">
        <v>139</v>
      </c>
      <c r="E62" s="120"/>
      <c r="F62" s="120"/>
      <c r="G62" s="109">
        <v>880</v>
      </c>
      <c r="H62" s="109">
        <v>620</v>
      </c>
      <c r="I62" s="109">
        <v>530</v>
      </c>
      <c r="J62" s="114">
        <f>VLOOKUP(C62,'[3]1. MA DO'!$E$5:$AB$1933,23,0)</f>
        <v>1.1100000000000001</v>
      </c>
      <c r="K62" s="115">
        <f t="shared" si="1"/>
        <v>1.1100000000000001</v>
      </c>
      <c r="L62" s="115">
        <f t="shared" si="2"/>
        <v>1.1100000000000001</v>
      </c>
    </row>
    <row r="63" spans="1:12" s="33" customFormat="1" ht="81" customHeight="1" x14ac:dyDescent="0.25">
      <c r="A63" s="100">
        <v>57</v>
      </c>
      <c r="B63" s="100" t="s">
        <v>36</v>
      </c>
      <c r="C63" s="100" t="str">
        <f>$B$63</f>
        <v>LK28DT_D3</v>
      </c>
      <c r="D63" s="101" t="s">
        <v>29</v>
      </c>
      <c r="E63" s="101" t="s">
        <v>35</v>
      </c>
      <c r="F63" s="101" t="s">
        <v>61</v>
      </c>
      <c r="G63" s="108">
        <v>3100</v>
      </c>
      <c r="H63" s="109">
        <v>2200</v>
      </c>
      <c r="I63" s="109">
        <v>1900</v>
      </c>
      <c r="J63" s="114">
        <f>VLOOKUP(C63,'[3]1. MA DO'!$E$5:$AB$1933,23,0)</f>
        <v>1.1100000000000001</v>
      </c>
      <c r="K63" s="115">
        <f t="shared" si="1"/>
        <v>1.1100000000000001</v>
      </c>
      <c r="L63" s="115">
        <f t="shared" si="2"/>
        <v>1.1100000000000001</v>
      </c>
    </row>
    <row r="64" spans="1:12" s="33" customFormat="1" ht="93" customHeight="1" x14ac:dyDescent="0.25">
      <c r="A64" s="100">
        <v>58</v>
      </c>
      <c r="B64" s="100" t="s">
        <v>5</v>
      </c>
      <c r="C64" s="100" t="str">
        <f t="shared" ref="C64:C69" si="10">$B$63</f>
        <v>LK28DT_D3</v>
      </c>
      <c r="D64" s="120" t="s">
        <v>140</v>
      </c>
      <c r="E64" s="120"/>
      <c r="F64" s="120"/>
      <c r="G64" s="109">
        <v>1700</v>
      </c>
      <c r="H64" s="109">
        <v>1200</v>
      </c>
      <c r="I64" s="109">
        <v>1000</v>
      </c>
      <c r="J64" s="114">
        <f>VLOOKUP(C64,'[3]1. MA DO'!$E$5:$AB$1933,23,0)</f>
        <v>1.1100000000000001</v>
      </c>
      <c r="K64" s="115">
        <f t="shared" si="1"/>
        <v>1.1100000000000001</v>
      </c>
      <c r="L64" s="115">
        <f t="shared" si="2"/>
        <v>1.1100000000000001</v>
      </c>
    </row>
    <row r="65" spans="1:16358" s="33" customFormat="1" ht="93" customHeight="1" x14ac:dyDescent="0.25">
      <c r="A65" s="100">
        <v>59</v>
      </c>
      <c r="B65" s="100" t="s">
        <v>6</v>
      </c>
      <c r="C65" s="100" t="str">
        <f t="shared" si="10"/>
        <v>LK28DT_D3</v>
      </c>
      <c r="D65" s="120" t="s">
        <v>141</v>
      </c>
      <c r="E65" s="120"/>
      <c r="F65" s="120"/>
      <c r="G65" s="109">
        <v>1400</v>
      </c>
      <c r="H65" s="109">
        <v>980</v>
      </c>
      <c r="I65" s="109">
        <v>840</v>
      </c>
      <c r="J65" s="114">
        <f>VLOOKUP(C65,'[3]1. MA DO'!$E$5:$AB$1933,23,0)</f>
        <v>1.1100000000000001</v>
      </c>
      <c r="K65" s="115">
        <f t="shared" si="1"/>
        <v>1.1100000000000001</v>
      </c>
      <c r="L65" s="115">
        <f t="shared" si="2"/>
        <v>1.1100000000000001</v>
      </c>
    </row>
    <row r="66" spans="1:16358" s="33" customFormat="1" ht="93" customHeight="1" x14ac:dyDescent="0.25">
      <c r="A66" s="100">
        <v>60</v>
      </c>
      <c r="B66" s="100" t="s">
        <v>7</v>
      </c>
      <c r="C66" s="100" t="str">
        <f t="shared" si="10"/>
        <v>LK28DT_D3</v>
      </c>
      <c r="D66" s="120" t="s">
        <v>142</v>
      </c>
      <c r="E66" s="120"/>
      <c r="F66" s="120"/>
      <c r="G66" s="109">
        <v>980</v>
      </c>
      <c r="H66" s="109">
        <v>690</v>
      </c>
      <c r="I66" s="109">
        <v>590</v>
      </c>
      <c r="J66" s="114">
        <f>VLOOKUP(C66,'[3]1. MA DO'!$E$5:$AB$1933,23,0)</f>
        <v>1.1100000000000001</v>
      </c>
      <c r="K66" s="115">
        <f t="shared" si="1"/>
        <v>1.1100000000000001</v>
      </c>
      <c r="L66" s="115">
        <f t="shared" si="2"/>
        <v>1.1100000000000001</v>
      </c>
    </row>
    <row r="67" spans="1:16358" s="33" customFormat="1" ht="93" customHeight="1" x14ac:dyDescent="0.25">
      <c r="A67" s="100">
        <v>61</v>
      </c>
      <c r="B67" s="100" t="s">
        <v>8</v>
      </c>
      <c r="C67" s="100" t="str">
        <f t="shared" si="10"/>
        <v>LK28DT_D3</v>
      </c>
      <c r="D67" s="120" t="s">
        <v>143</v>
      </c>
      <c r="E67" s="120"/>
      <c r="F67" s="120"/>
      <c r="G67" s="109">
        <v>1500</v>
      </c>
      <c r="H67" s="109">
        <v>1100</v>
      </c>
      <c r="I67" s="109">
        <v>900</v>
      </c>
      <c r="J67" s="114">
        <f>VLOOKUP(C67,'[3]1. MA DO'!$E$5:$AB$1933,23,0)</f>
        <v>1.1100000000000001</v>
      </c>
      <c r="K67" s="115">
        <f t="shared" si="1"/>
        <v>1.1100000000000001</v>
      </c>
      <c r="L67" s="115">
        <f t="shared" si="2"/>
        <v>1.1100000000000001</v>
      </c>
    </row>
    <row r="68" spans="1:16358" s="33" customFormat="1" ht="93" customHeight="1" x14ac:dyDescent="0.25">
      <c r="A68" s="100">
        <v>62</v>
      </c>
      <c r="B68" s="100" t="s">
        <v>9</v>
      </c>
      <c r="C68" s="100" t="str">
        <f t="shared" si="10"/>
        <v>LK28DT_D3</v>
      </c>
      <c r="D68" s="120" t="s">
        <v>144</v>
      </c>
      <c r="E68" s="120"/>
      <c r="F68" s="120"/>
      <c r="G68" s="109">
        <v>1300</v>
      </c>
      <c r="H68" s="109">
        <v>910</v>
      </c>
      <c r="I68" s="109">
        <v>780</v>
      </c>
      <c r="J68" s="114">
        <f>VLOOKUP(C68,'[3]1. MA DO'!$E$5:$AB$1933,23,0)</f>
        <v>1.1100000000000001</v>
      </c>
      <c r="K68" s="115">
        <f t="shared" si="1"/>
        <v>1.1100000000000001</v>
      </c>
      <c r="L68" s="115">
        <f t="shared" si="2"/>
        <v>1.1100000000000001</v>
      </c>
    </row>
    <row r="69" spans="1:16358" s="33" customFormat="1" ht="93" customHeight="1" x14ac:dyDescent="0.25">
      <c r="A69" s="100">
        <v>63</v>
      </c>
      <c r="B69" s="100" t="s">
        <v>10</v>
      </c>
      <c r="C69" s="100" t="str">
        <f t="shared" si="10"/>
        <v>LK28DT_D3</v>
      </c>
      <c r="D69" s="120" t="s">
        <v>145</v>
      </c>
      <c r="E69" s="120"/>
      <c r="F69" s="120"/>
      <c r="G69" s="109">
        <v>880</v>
      </c>
      <c r="H69" s="109">
        <v>620</v>
      </c>
      <c r="I69" s="109">
        <v>530</v>
      </c>
      <c r="J69" s="114">
        <f>VLOOKUP(C69,'[3]1. MA DO'!$E$5:$AB$1933,23,0)</f>
        <v>1.1100000000000001</v>
      </c>
      <c r="K69" s="115">
        <f t="shared" si="1"/>
        <v>1.1100000000000001</v>
      </c>
      <c r="L69" s="115">
        <f t="shared" si="2"/>
        <v>1.1100000000000001</v>
      </c>
    </row>
    <row r="70" spans="1:16358" s="17" customFormat="1" ht="47.25" customHeight="1" x14ac:dyDescent="0.25">
      <c r="A70" s="100">
        <v>64</v>
      </c>
      <c r="B70" s="100" t="s">
        <v>58</v>
      </c>
      <c r="C70" s="100" t="str">
        <f>$B$70</f>
        <v>LK86DT</v>
      </c>
      <c r="D70" s="101" t="s">
        <v>63</v>
      </c>
      <c r="E70" s="101" t="s">
        <v>29</v>
      </c>
      <c r="F70" s="101" t="s">
        <v>87</v>
      </c>
      <c r="G70" s="108">
        <v>1700</v>
      </c>
      <c r="H70" s="109">
        <v>1200</v>
      </c>
      <c r="I70" s="109">
        <v>1000</v>
      </c>
      <c r="J70" s="114">
        <f>VLOOKUP(C70,'[3]1. MA DO'!$E$5:$AB$1933,23,0)</f>
        <v>1.1399999999999999</v>
      </c>
      <c r="K70" s="115">
        <f t="shared" si="1"/>
        <v>1.1399999999999999</v>
      </c>
      <c r="L70" s="115">
        <f t="shared" si="2"/>
        <v>1.1399999999999999</v>
      </c>
    </row>
    <row r="71" spans="1:16358" s="17" customFormat="1" ht="93" customHeight="1" x14ac:dyDescent="0.25">
      <c r="A71" s="100">
        <v>65</v>
      </c>
      <c r="B71" s="100" t="s">
        <v>5</v>
      </c>
      <c r="C71" s="100" t="str">
        <f t="shared" ref="C71:C76" si="11">$B$70</f>
        <v>LK86DT</v>
      </c>
      <c r="D71" s="120" t="s">
        <v>146</v>
      </c>
      <c r="E71" s="120"/>
      <c r="F71" s="120"/>
      <c r="G71" s="109">
        <v>870</v>
      </c>
      <c r="H71" s="109">
        <v>610</v>
      </c>
      <c r="I71" s="109">
        <v>520</v>
      </c>
      <c r="J71" s="114">
        <f>VLOOKUP(C71,'[3]1. MA DO'!$E$5:$AB$1933,23,0)</f>
        <v>1.1399999999999999</v>
      </c>
      <c r="K71" s="115">
        <f t="shared" si="1"/>
        <v>1.1399999999999999</v>
      </c>
      <c r="L71" s="115">
        <f t="shared" si="2"/>
        <v>1.1399999999999999</v>
      </c>
    </row>
    <row r="72" spans="1:16358" s="17" customFormat="1" ht="93" customHeight="1" x14ac:dyDescent="0.25">
      <c r="A72" s="100">
        <v>66</v>
      </c>
      <c r="B72" s="100" t="s">
        <v>6</v>
      </c>
      <c r="C72" s="100" t="str">
        <f t="shared" si="11"/>
        <v>LK86DT</v>
      </c>
      <c r="D72" s="120" t="s">
        <v>147</v>
      </c>
      <c r="E72" s="120"/>
      <c r="F72" s="120"/>
      <c r="G72" s="109">
        <v>730</v>
      </c>
      <c r="H72" s="109">
        <v>510</v>
      </c>
      <c r="I72" s="109">
        <v>440</v>
      </c>
      <c r="J72" s="114">
        <f>VLOOKUP(C72,'[3]1. MA DO'!$E$5:$AB$1933,23,0)</f>
        <v>1.1399999999999999</v>
      </c>
      <c r="K72" s="115">
        <f t="shared" ref="K72:K135" si="12">J72</f>
        <v>1.1399999999999999</v>
      </c>
      <c r="L72" s="115">
        <f t="shared" ref="L72:L135" si="13">J72</f>
        <v>1.1399999999999999</v>
      </c>
    </row>
    <row r="73" spans="1:16358" s="17" customFormat="1" ht="93" customHeight="1" x14ac:dyDescent="0.25">
      <c r="A73" s="100">
        <v>67</v>
      </c>
      <c r="B73" s="100" t="s">
        <v>7</v>
      </c>
      <c r="C73" s="100" t="str">
        <f t="shared" si="11"/>
        <v>LK86DT</v>
      </c>
      <c r="D73" s="120" t="s">
        <v>148</v>
      </c>
      <c r="E73" s="120"/>
      <c r="F73" s="120"/>
      <c r="G73" s="109">
        <v>580</v>
      </c>
      <c r="H73" s="109">
        <v>410</v>
      </c>
      <c r="I73" s="109">
        <v>350</v>
      </c>
      <c r="J73" s="114">
        <f>VLOOKUP(C73,'[3]1. MA DO'!$E$5:$AB$1933,23,0)</f>
        <v>1.1399999999999999</v>
      </c>
      <c r="K73" s="115">
        <f t="shared" si="12"/>
        <v>1.1399999999999999</v>
      </c>
      <c r="L73" s="115">
        <f t="shared" si="13"/>
        <v>1.1399999999999999</v>
      </c>
    </row>
    <row r="74" spans="1:16358" s="17" customFormat="1" ht="93" customHeight="1" x14ac:dyDescent="0.25">
      <c r="A74" s="100">
        <v>68</v>
      </c>
      <c r="B74" s="100" t="s">
        <v>8</v>
      </c>
      <c r="C74" s="100" t="str">
        <f t="shared" si="11"/>
        <v>LK86DT</v>
      </c>
      <c r="D74" s="120" t="s">
        <v>149</v>
      </c>
      <c r="E74" s="120"/>
      <c r="F74" s="120"/>
      <c r="G74" s="109">
        <v>780</v>
      </c>
      <c r="H74" s="109">
        <v>550</v>
      </c>
      <c r="I74" s="109">
        <v>470</v>
      </c>
      <c r="J74" s="114">
        <f>VLOOKUP(C74,'[3]1. MA DO'!$E$5:$AB$1933,23,0)</f>
        <v>1.1399999999999999</v>
      </c>
      <c r="K74" s="115">
        <f t="shared" si="12"/>
        <v>1.1399999999999999</v>
      </c>
      <c r="L74" s="115">
        <f t="shared" si="13"/>
        <v>1.1399999999999999</v>
      </c>
    </row>
    <row r="75" spans="1:16358" s="17" customFormat="1" ht="93" customHeight="1" x14ac:dyDescent="0.25">
      <c r="A75" s="100">
        <v>69</v>
      </c>
      <c r="B75" s="100" t="s">
        <v>9</v>
      </c>
      <c r="C75" s="100" t="str">
        <f t="shared" si="11"/>
        <v>LK86DT</v>
      </c>
      <c r="D75" s="120" t="s">
        <v>150</v>
      </c>
      <c r="E75" s="120"/>
      <c r="F75" s="120"/>
      <c r="G75" s="109">
        <v>660</v>
      </c>
      <c r="H75" s="109">
        <v>460</v>
      </c>
      <c r="I75" s="109">
        <v>400</v>
      </c>
      <c r="J75" s="114">
        <f>VLOOKUP(C75,'[3]1. MA DO'!$E$5:$AB$1933,23,0)</f>
        <v>1.1399999999999999</v>
      </c>
      <c r="K75" s="115">
        <f t="shared" si="12"/>
        <v>1.1399999999999999</v>
      </c>
      <c r="L75" s="115">
        <f t="shared" si="13"/>
        <v>1.1399999999999999</v>
      </c>
    </row>
    <row r="76" spans="1:16358" s="17" customFormat="1" ht="93" customHeight="1" x14ac:dyDescent="0.25">
      <c r="A76" s="100">
        <v>70</v>
      </c>
      <c r="B76" s="100" t="s">
        <v>10</v>
      </c>
      <c r="C76" s="100" t="str">
        <f t="shared" si="11"/>
        <v>LK86DT</v>
      </c>
      <c r="D76" s="120" t="s">
        <v>151</v>
      </c>
      <c r="E76" s="120"/>
      <c r="F76" s="120"/>
      <c r="G76" s="109">
        <v>520</v>
      </c>
      <c r="H76" s="109">
        <v>360</v>
      </c>
      <c r="I76" s="109">
        <v>310</v>
      </c>
      <c r="J76" s="114">
        <f>VLOOKUP(C76,'[3]1. MA DO'!$E$5:$AB$1933,23,0)</f>
        <v>1.1399999999999999</v>
      </c>
      <c r="K76" s="115">
        <f t="shared" si="12"/>
        <v>1.1399999999999999</v>
      </c>
      <c r="L76" s="115">
        <f t="shared" si="13"/>
        <v>1.1399999999999999</v>
      </c>
    </row>
    <row r="77" spans="1:16358" s="17" customFormat="1" ht="47.25" customHeight="1" x14ac:dyDescent="0.25">
      <c r="A77" s="100">
        <v>71</v>
      </c>
      <c r="B77" s="100" t="s">
        <v>47</v>
      </c>
      <c r="C77" s="100" t="str">
        <f>$B$77</f>
        <v>LK78DT</v>
      </c>
      <c r="D77" s="101" t="s">
        <v>48</v>
      </c>
      <c r="E77" s="101" t="s">
        <v>29</v>
      </c>
      <c r="F77" s="101" t="s">
        <v>27</v>
      </c>
      <c r="G77" s="108">
        <v>1700</v>
      </c>
      <c r="H77" s="109">
        <v>1200</v>
      </c>
      <c r="I77" s="109">
        <v>1000</v>
      </c>
      <c r="J77" s="114">
        <f>VLOOKUP(C77,'[3]1. MA DO'!$E$5:$AB$1933,23,0)</f>
        <v>1.1499999999999999</v>
      </c>
      <c r="K77" s="115">
        <f t="shared" si="12"/>
        <v>1.1499999999999999</v>
      </c>
      <c r="L77" s="115">
        <f t="shared" si="13"/>
        <v>1.1499999999999999</v>
      </c>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L77" s="33"/>
      <c r="GM77" s="33"/>
      <c r="GN77" s="33"/>
      <c r="GO77" s="33"/>
      <c r="GP77" s="33"/>
      <c r="GQ77" s="33"/>
      <c r="GR77" s="33"/>
      <c r="GS77" s="33"/>
      <c r="GT77" s="33"/>
      <c r="GU77" s="33"/>
      <c r="GV77" s="33"/>
      <c r="IN77" s="33"/>
      <c r="IO77" s="33"/>
      <c r="IP77" s="33"/>
      <c r="IQ77" s="33"/>
      <c r="IR77" s="33"/>
      <c r="IS77" s="33"/>
      <c r="IT77" s="33"/>
      <c r="IU77" s="33"/>
      <c r="IV77" s="33"/>
      <c r="IW77" s="33"/>
      <c r="IX77" s="33"/>
      <c r="IY77" s="33"/>
      <c r="IZ77" s="33"/>
      <c r="JA77" s="33"/>
      <c r="JB77" s="33"/>
      <c r="JC77" s="33"/>
      <c r="JD77" s="33"/>
      <c r="JE77" s="33"/>
      <c r="JF77" s="33"/>
      <c r="JG77" s="33"/>
      <c r="JH77" s="33"/>
      <c r="JI77" s="33"/>
      <c r="JJ77" s="33"/>
      <c r="JK77" s="33"/>
      <c r="JL77" s="33"/>
      <c r="JM77" s="33"/>
      <c r="JN77" s="33"/>
      <c r="JO77" s="33"/>
      <c r="JP77" s="33"/>
      <c r="JQ77" s="33"/>
      <c r="JR77" s="33"/>
      <c r="JS77" s="33"/>
      <c r="JT77" s="33"/>
      <c r="JU77" s="33"/>
      <c r="JV77" s="33"/>
      <c r="JW77" s="33"/>
      <c r="JX77" s="33"/>
      <c r="JY77" s="33"/>
      <c r="JZ77" s="33"/>
      <c r="KA77" s="33"/>
      <c r="KB77" s="33"/>
      <c r="KC77" s="33"/>
      <c r="KD77" s="33"/>
      <c r="KE77" s="33"/>
      <c r="KF77" s="33"/>
      <c r="KG77" s="33"/>
      <c r="KH77" s="33"/>
      <c r="KI77" s="33"/>
      <c r="KJ77" s="33"/>
      <c r="KK77" s="33"/>
      <c r="KL77" s="33"/>
      <c r="KM77" s="33"/>
      <c r="KN77" s="33"/>
      <c r="KO77" s="33"/>
      <c r="KP77" s="33"/>
      <c r="KQ77" s="33"/>
      <c r="KR77" s="33"/>
      <c r="KS77" s="33"/>
      <c r="KT77" s="33"/>
      <c r="KU77" s="33"/>
      <c r="KV77" s="33"/>
      <c r="KW77" s="33"/>
      <c r="KX77" s="33"/>
      <c r="KY77" s="33"/>
      <c r="KZ77" s="33"/>
      <c r="LA77" s="33"/>
      <c r="LB77" s="33"/>
      <c r="LC77" s="33"/>
      <c r="LD77" s="33"/>
      <c r="LE77" s="33"/>
      <c r="LF77" s="33"/>
      <c r="LG77" s="33"/>
      <c r="LH77" s="33"/>
      <c r="LI77" s="33"/>
      <c r="LJ77" s="33"/>
      <c r="LK77" s="33"/>
      <c r="LL77" s="33"/>
      <c r="LM77" s="33"/>
      <c r="LN77" s="33"/>
      <c r="LO77" s="33"/>
      <c r="LP77" s="33"/>
      <c r="LQ77" s="33"/>
      <c r="LR77" s="33"/>
      <c r="LS77" s="33"/>
      <c r="LT77" s="33"/>
      <c r="LU77" s="33"/>
      <c r="LV77" s="33"/>
      <c r="LW77" s="33"/>
      <c r="LX77" s="33"/>
      <c r="LY77" s="33"/>
      <c r="LZ77" s="33"/>
      <c r="MA77" s="33"/>
      <c r="MB77" s="33"/>
      <c r="MC77" s="33"/>
      <c r="MD77" s="33"/>
      <c r="ME77" s="33"/>
      <c r="MF77" s="33"/>
      <c r="MG77" s="33"/>
      <c r="MH77" s="33"/>
      <c r="MI77" s="33"/>
      <c r="MJ77" s="33"/>
      <c r="MK77" s="33"/>
      <c r="ML77" s="33"/>
      <c r="MM77" s="33"/>
      <c r="MN77" s="33"/>
      <c r="MO77" s="33"/>
      <c r="MP77" s="33"/>
      <c r="MQ77" s="33"/>
      <c r="MR77" s="33"/>
      <c r="MS77" s="33"/>
      <c r="MT77" s="33"/>
      <c r="MU77" s="33"/>
      <c r="MV77" s="33"/>
      <c r="MW77" s="33"/>
      <c r="MX77" s="33"/>
      <c r="MY77" s="33"/>
      <c r="MZ77" s="33"/>
      <c r="NA77" s="33"/>
      <c r="NB77" s="33"/>
      <c r="NC77" s="33"/>
      <c r="ND77" s="33"/>
      <c r="NE77" s="33"/>
      <c r="NF77" s="33"/>
      <c r="NG77" s="33"/>
      <c r="NH77" s="33"/>
      <c r="NI77" s="33"/>
      <c r="NJ77" s="33"/>
      <c r="NK77" s="33"/>
      <c r="NL77" s="33"/>
      <c r="NM77" s="33"/>
      <c r="NN77" s="33"/>
      <c r="NO77" s="33"/>
      <c r="NP77" s="33"/>
      <c r="NQ77" s="33"/>
      <c r="NR77" s="33"/>
      <c r="NS77" s="33"/>
      <c r="NT77" s="33"/>
      <c r="NU77" s="33"/>
      <c r="NV77" s="33"/>
      <c r="NW77" s="33"/>
      <c r="NX77" s="33"/>
      <c r="NY77" s="33"/>
      <c r="NZ77" s="33"/>
      <c r="OA77" s="33"/>
      <c r="OB77" s="33"/>
      <c r="OC77" s="33"/>
      <c r="OD77" s="33"/>
      <c r="OE77" s="33"/>
      <c r="OF77" s="33"/>
      <c r="OG77" s="33"/>
      <c r="OH77" s="33"/>
      <c r="OI77" s="33"/>
      <c r="OJ77" s="33"/>
      <c r="OK77" s="33"/>
      <c r="OL77" s="33"/>
      <c r="OM77" s="33"/>
      <c r="ON77" s="33"/>
      <c r="OO77" s="33"/>
      <c r="OP77" s="33"/>
      <c r="OQ77" s="33"/>
      <c r="OR77" s="33"/>
      <c r="OS77" s="33"/>
      <c r="OT77" s="33"/>
      <c r="OU77" s="33"/>
      <c r="OV77" s="33"/>
      <c r="OW77" s="33"/>
      <c r="OX77" s="33"/>
      <c r="OY77" s="33"/>
      <c r="OZ77" s="33"/>
      <c r="PA77" s="33"/>
      <c r="PB77" s="33"/>
      <c r="PC77" s="33"/>
      <c r="PD77" s="33"/>
      <c r="PE77" s="33"/>
      <c r="PF77" s="33"/>
      <c r="PG77" s="33"/>
      <c r="PH77" s="33"/>
      <c r="PI77" s="33"/>
      <c r="PJ77" s="33"/>
      <c r="PK77" s="33"/>
      <c r="PL77" s="33"/>
      <c r="PM77" s="33"/>
      <c r="PN77" s="33"/>
      <c r="PO77" s="33"/>
      <c r="PP77" s="33"/>
      <c r="PQ77" s="33"/>
      <c r="PR77" s="33"/>
      <c r="PS77" s="33"/>
      <c r="PT77" s="33"/>
      <c r="PU77" s="33"/>
      <c r="PV77" s="33"/>
      <c r="PW77" s="33"/>
      <c r="PX77" s="33"/>
      <c r="PY77" s="33"/>
      <c r="PZ77" s="33"/>
      <c r="QA77" s="33"/>
      <c r="QB77" s="33"/>
      <c r="QC77" s="33"/>
      <c r="QH77" s="33"/>
      <c r="QI77" s="33"/>
      <c r="QJ77" s="33"/>
      <c r="QK77" s="33"/>
      <c r="QL77" s="33"/>
      <c r="QM77" s="33"/>
      <c r="QN77" s="33"/>
      <c r="QO77" s="33"/>
      <c r="QP77" s="33"/>
      <c r="QQ77" s="33"/>
      <c r="QR77" s="33"/>
      <c r="SJ77" s="33"/>
      <c r="SK77" s="33"/>
      <c r="SL77" s="33"/>
      <c r="SM77" s="33"/>
      <c r="SN77" s="33"/>
      <c r="SO77" s="33"/>
      <c r="SP77" s="33"/>
      <c r="SQ77" s="33"/>
      <c r="SR77" s="33"/>
      <c r="SS77" s="33"/>
      <c r="ST77" s="33"/>
      <c r="SU77" s="33"/>
      <c r="SV77" s="33"/>
      <c r="SW77" s="33"/>
      <c r="SX77" s="33"/>
      <c r="SY77" s="33"/>
      <c r="SZ77" s="33"/>
      <c r="TA77" s="33"/>
      <c r="TB77" s="33"/>
      <c r="TC77" s="33"/>
      <c r="TD77" s="33"/>
      <c r="TE77" s="33"/>
      <c r="TF77" s="33"/>
      <c r="TG77" s="33"/>
      <c r="TH77" s="33"/>
      <c r="TI77" s="33"/>
      <c r="TJ77" s="33"/>
      <c r="TK77" s="33"/>
      <c r="TL77" s="33"/>
      <c r="TM77" s="33"/>
      <c r="TN77" s="33"/>
      <c r="TO77" s="33"/>
      <c r="TP77" s="33"/>
      <c r="TQ77" s="33"/>
      <c r="TR77" s="33"/>
      <c r="TS77" s="33"/>
      <c r="TT77" s="33"/>
      <c r="TU77" s="33"/>
      <c r="TV77" s="33"/>
      <c r="TW77" s="33"/>
      <c r="TX77" s="33"/>
      <c r="TY77" s="33"/>
      <c r="TZ77" s="33"/>
      <c r="UA77" s="33"/>
      <c r="UB77" s="33"/>
      <c r="UC77" s="33"/>
      <c r="UD77" s="33"/>
      <c r="UE77" s="33"/>
      <c r="UF77" s="33"/>
      <c r="UG77" s="33"/>
      <c r="UH77" s="33"/>
      <c r="UI77" s="33"/>
      <c r="UJ77" s="33"/>
      <c r="UK77" s="33"/>
      <c r="UL77" s="33"/>
      <c r="UM77" s="33"/>
      <c r="UN77" s="33"/>
      <c r="UO77" s="33"/>
      <c r="UP77" s="33"/>
      <c r="UQ77" s="33"/>
      <c r="UR77" s="33"/>
      <c r="US77" s="33"/>
      <c r="UT77" s="33"/>
      <c r="UU77" s="33"/>
      <c r="UV77" s="33"/>
      <c r="UW77" s="33"/>
      <c r="UX77" s="33"/>
      <c r="UY77" s="33"/>
      <c r="UZ77" s="33"/>
      <c r="VA77" s="33"/>
      <c r="VB77" s="33"/>
      <c r="VC77" s="33"/>
      <c r="VD77" s="33"/>
      <c r="VE77" s="33"/>
      <c r="VF77" s="33"/>
      <c r="VG77" s="33"/>
      <c r="VH77" s="33"/>
      <c r="VI77" s="33"/>
      <c r="VJ77" s="33"/>
      <c r="VK77" s="33"/>
      <c r="VL77" s="33"/>
      <c r="VM77" s="33"/>
      <c r="VN77" s="33"/>
      <c r="VO77" s="33"/>
      <c r="VP77" s="33"/>
      <c r="VQ77" s="33"/>
      <c r="VR77" s="33"/>
      <c r="VS77" s="33"/>
      <c r="VT77" s="33"/>
      <c r="VU77" s="33"/>
      <c r="VV77" s="33"/>
      <c r="VW77" s="33"/>
      <c r="VX77" s="33"/>
      <c r="VY77" s="33"/>
      <c r="VZ77" s="33"/>
      <c r="WA77" s="33"/>
      <c r="WB77" s="33"/>
      <c r="WC77" s="33"/>
      <c r="WD77" s="33"/>
      <c r="WE77" s="33"/>
      <c r="WF77" s="33"/>
      <c r="WG77" s="33"/>
      <c r="WH77" s="33"/>
      <c r="WI77" s="33"/>
      <c r="WJ77" s="33"/>
      <c r="WK77" s="33"/>
      <c r="WL77" s="33"/>
      <c r="WM77" s="33"/>
      <c r="WN77" s="33"/>
      <c r="WO77" s="33"/>
      <c r="WP77" s="33"/>
      <c r="WQ77" s="33"/>
      <c r="WR77" s="33"/>
      <c r="WS77" s="33"/>
      <c r="WT77" s="33"/>
      <c r="WU77" s="33"/>
      <c r="WV77" s="33"/>
      <c r="WW77" s="33"/>
      <c r="WX77" s="33"/>
      <c r="WY77" s="33"/>
      <c r="WZ77" s="33"/>
      <c r="XA77" s="33"/>
      <c r="XB77" s="33"/>
      <c r="XC77" s="33"/>
      <c r="XD77" s="33"/>
      <c r="XE77" s="33"/>
      <c r="XF77" s="33"/>
      <c r="XG77" s="33"/>
      <c r="XH77" s="33"/>
      <c r="XI77" s="33"/>
      <c r="XJ77" s="33"/>
      <c r="XK77" s="33"/>
      <c r="XL77" s="33"/>
      <c r="XM77" s="33"/>
      <c r="XN77" s="33"/>
      <c r="XO77" s="33"/>
      <c r="XP77" s="33"/>
      <c r="XQ77" s="33"/>
      <c r="XR77" s="33"/>
      <c r="XS77" s="33"/>
      <c r="XT77" s="33"/>
      <c r="XU77" s="33"/>
      <c r="XV77" s="33"/>
      <c r="XW77" s="33"/>
      <c r="XX77" s="33"/>
      <c r="XY77" s="33"/>
      <c r="XZ77" s="33"/>
      <c r="YA77" s="33"/>
      <c r="YB77" s="33"/>
      <c r="YC77" s="33"/>
      <c r="YD77" s="33"/>
      <c r="YE77" s="33"/>
      <c r="YF77" s="33"/>
      <c r="YG77" s="33"/>
      <c r="YH77" s="33"/>
      <c r="YI77" s="33"/>
      <c r="YJ77" s="33"/>
      <c r="YK77" s="33"/>
      <c r="YL77" s="33"/>
      <c r="YM77" s="33"/>
      <c r="YN77" s="33"/>
      <c r="YO77" s="33"/>
      <c r="YP77" s="33"/>
      <c r="YQ77" s="33"/>
      <c r="YR77" s="33"/>
      <c r="YS77" s="33"/>
      <c r="YT77" s="33"/>
      <c r="YU77" s="33"/>
      <c r="YV77" s="33"/>
      <c r="YW77" s="33"/>
      <c r="YX77" s="33"/>
      <c r="YY77" s="33"/>
      <c r="YZ77" s="33"/>
      <c r="ZA77" s="33"/>
      <c r="ZB77" s="33"/>
      <c r="ZC77" s="33"/>
      <c r="ZD77" s="33"/>
      <c r="ZE77" s="33"/>
      <c r="ZF77" s="33"/>
      <c r="ZG77" s="33"/>
      <c r="ZH77" s="33"/>
      <c r="ZI77" s="33"/>
      <c r="ZJ77" s="33"/>
      <c r="ZK77" s="33"/>
      <c r="ZL77" s="33"/>
      <c r="ZM77" s="33"/>
      <c r="ZN77" s="33"/>
      <c r="ZO77" s="33"/>
      <c r="ZP77" s="33"/>
      <c r="ZQ77" s="33"/>
      <c r="ZR77" s="33"/>
      <c r="ZS77" s="33"/>
      <c r="ZT77" s="33"/>
      <c r="ZU77" s="33"/>
      <c r="ZV77" s="33"/>
      <c r="ZW77" s="33"/>
      <c r="ZX77" s="33"/>
      <c r="ZY77" s="33"/>
      <c r="AAD77" s="33"/>
      <c r="AAE77" s="33"/>
      <c r="AAF77" s="33"/>
      <c r="AAG77" s="33"/>
      <c r="AAH77" s="33"/>
      <c r="AAI77" s="33"/>
      <c r="AAJ77" s="33"/>
      <c r="AAK77" s="33"/>
      <c r="AAL77" s="33"/>
      <c r="AAM77" s="33"/>
      <c r="AAN77" s="33"/>
      <c r="ACF77" s="33"/>
      <c r="ACG77" s="33"/>
      <c r="ACH77" s="33"/>
      <c r="ACI77" s="33"/>
      <c r="ACJ77" s="33"/>
      <c r="ACK77" s="33"/>
      <c r="ACL77" s="33"/>
      <c r="ACM77" s="33"/>
      <c r="ACN77" s="33"/>
      <c r="ACO77" s="33"/>
      <c r="ACP77" s="33"/>
      <c r="ACQ77" s="33"/>
      <c r="ACR77" s="33"/>
      <c r="ACS77" s="33"/>
      <c r="ACT77" s="33"/>
      <c r="ACU77" s="33"/>
      <c r="ACV77" s="33"/>
      <c r="ACW77" s="33"/>
      <c r="ACX77" s="33"/>
      <c r="ACY77" s="33"/>
      <c r="ACZ77" s="33"/>
      <c r="ADA77" s="33"/>
      <c r="ADB77" s="33"/>
      <c r="ADC77" s="33"/>
      <c r="ADD77" s="33"/>
      <c r="ADE77" s="33"/>
      <c r="ADF77" s="33"/>
      <c r="ADG77" s="33"/>
      <c r="ADH77" s="33"/>
      <c r="ADI77" s="33"/>
      <c r="ADJ77" s="33"/>
      <c r="ADK77" s="33"/>
      <c r="ADL77" s="33"/>
      <c r="ADM77" s="33"/>
      <c r="ADN77" s="33"/>
      <c r="ADO77" s="33"/>
      <c r="ADP77" s="33"/>
      <c r="ADQ77" s="33"/>
      <c r="ADR77" s="33"/>
      <c r="ADS77" s="33"/>
      <c r="ADT77" s="33"/>
      <c r="ADU77" s="33"/>
      <c r="ADV77" s="33"/>
      <c r="ADW77" s="33"/>
      <c r="ADX77" s="33"/>
      <c r="ADY77" s="33"/>
      <c r="ADZ77" s="33"/>
      <c r="AEA77" s="33"/>
      <c r="AEB77" s="33"/>
      <c r="AEC77" s="33"/>
      <c r="AED77" s="33"/>
      <c r="AEE77" s="33"/>
      <c r="AEF77" s="33"/>
      <c r="AEG77" s="33"/>
      <c r="AEH77" s="33"/>
      <c r="AEI77" s="33"/>
      <c r="AEJ77" s="33"/>
      <c r="AEK77" s="33"/>
      <c r="AEL77" s="33"/>
      <c r="AEM77" s="33"/>
      <c r="AEN77" s="33"/>
      <c r="AEO77" s="33"/>
      <c r="AEP77" s="33"/>
      <c r="AEQ77" s="33"/>
      <c r="AER77" s="33"/>
      <c r="AES77" s="33"/>
      <c r="AET77" s="33"/>
      <c r="AEU77" s="33"/>
      <c r="AEV77" s="33"/>
      <c r="AEW77" s="33"/>
      <c r="AEX77" s="33"/>
      <c r="AEY77" s="33"/>
      <c r="AEZ77" s="33"/>
      <c r="AFA77" s="33"/>
      <c r="AFB77" s="33"/>
      <c r="AFC77" s="33"/>
      <c r="AFD77" s="33"/>
      <c r="AFE77" s="33"/>
      <c r="AFF77" s="33"/>
      <c r="AFG77" s="33"/>
      <c r="AFH77" s="33"/>
      <c r="AFI77" s="33"/>
      <c r="AFJ77" s="33"/>
      <c r="AFK77" s="33"/>
      <c r="AFL77" s="33"/>
      <c r="AFM77" s="33"/>
      <c r="AFN77" s="33"/>
      <c r="AFO77" s="33"/>
      <c r="AFP77" s="33"/>
      <c r="AFQ77" s="33"/>
      <c r="AFR77" s="33"/>
      <c r="AFS77" s="33"/>
      <c r="AFT77" s="33"/>
      <c r="AFU77" s="33"/>
      <c r="AFV77" s="33"/>
      <c r="AFW77" s="33"/>
      <c r="AFX77" s="33"/>
      <c r="AFY77" s="33"/>
      <c r="AFZ77" s="33"/>
      <c r="AGA77" s="33"/>
      <c r="AGB77" s="33"/>
      <c r="AGC77" s="33"/>
      <c r="AGD77" s="33"/>
      <c r="AGE77" s="33"/>
      <c r="AGF77" s="33"/>
      <c r="AGG77" s="33"/>
      <c r="AGH77" s="33"/>
      <c r="AGI77" s="33"/>
      <c r="AGJ77" s="33"/>
      <c r="AGK77" s="33"/>
      <c r="AGL77" s="33"/>
      <c r="AGM77" s="33"/>
      <c r="AGN77" s="33"/>
      <c r="AGO77" s="33"/>
      <c r="AGP77" s="33"/>
      <c r="AGQ77" s="33"/>
      <c r="AGR77" s="33"/>
      <c r="AGS77" s="33"/>
      <c r="AGT77" s="33"/>
      <c r="AGU77" s="33"/>
      <c r="AGV77" s="33"/>
      <c r="AGW77" s="33"/>
      <c r="AGX77" s="33"/>
      <c r="AGY77" s="33"/>
      <c r="AGZ77" s="33"/>
      <c r="AHA77" s="33"/>
      <c r="AHB77" s="33"/>
      <c r="AHC77" s="33"/>
      <c r="AHD77" s="33"/>
      <c r="AHE77" s="33"/>
      <c r="AHF77" s="33"/>
      <c r="AHG77" s="33"/>
      <c r="AHH77" s="33"/>
      <c r="AHI77" s="33"/>
      <c r="AHJ77" s="33"/>
      <c r="AHK77" s="33"/>
      <c r="AHL77" s="33"/>
      <c r="AHM77" s="33"/>
      <c r="AHN77" s="33"/>
      <c r="AHO77" s="33"/>
      <c r="AHP77" s="33"/>
      <c r="AHQ77" s="33"/>
      <c r="AHR77" s="33"/>
      <c r="AHS77" s="33"/>
      <c r="AHT77" s="33"/>
      <c r="AHU77" s="33"/>
      <c r="AHV77" s="33"/>
      <c r="AHW77" s="33"/>
      <c r="AHX77" s="33"/>
      <c r="AHY77" s="33"/>
      <c r="AHZ77" s="33"/>
      <c r="AIA77" s="33"/>
      <c r="AIB77" s="33"/>
      <c r="AIC77" s="33"/>
      <c r="AID77" s="33"/>
      <c r="AIE77" s="33"/>
      <c r="AIF77" s="33"/>
      <c r="AIG77" s="33"/>
      <c r="AIH77" s="33"/>
      <c r="AII77" s="33"/>
      <c r="AIJ77" s="33"/>
      <c r="AIK77" s="33"/>
      <c r="AIL77" s="33"/>
      <c r="AIM77" s="33"/>
      <c r="AIN77" s="33"/>
      <c r="AIO77" s="33"/>
      <c r="AIP77" s="33"/>
      <c r="AIQ77" s="33"/>
      <c r="AIR77" s="33"/>
      <c r="AIS77" s="33"/>
      <c r="AIT77" s="33"/>
      <c r="AIU77" s="33"/>
      <c r="AIV77" s="33"/>
      <c r="AIW77" s="33"/>
      <c r="AIX77" s="33"/>
      <c r="AIY77" s="33"/>
      <c r="AIZ77" s="33"/>
      <c r="AJA77" s="33"/>
      <c r="AJB77" s="33"/>
      <c r="AJC77" s="33"/>
      <c r="AJD77" s="33"/>
      <c r="AJE77" s="33"/>
      <c r="AJF77" s="33"/>
      <c r="AJG77" s="33"/>
      <c r="AJH77" s="33"/>
      <c r="AJI77" s="33"/>
      <c r="AJJ77" s="33"/>
      <c r="AJK77" s="33"/>
      <c r="AJL77" s="33"/>
      <c r="AJM77" s="33"/>
      <c r="AJN77" s="33"/>
      <c r="AJO77" s="33"/>
      <c r="AJP77" s="33"/>
      <c r="AJQ77" s="33"/>
      <c r="AJR77" s="33"/>
      <c r="AJS77" s="33"/>
      <c r="AJT77" s="33"/>
      <c r="AJU77" s="33"/>
      <c r="AJZ77" s="33"/>
      <c r="AKA77" s="33"/>
      <c r="AKB77" s="33"/>
      <c r="AKC77" s="33"/>
      <c r="AKD77" s="33"/>
      <c r="AKE77" s="33"/>
      <c r="AKF77" s="33"/>
      <c r="AKG77" s="33"/>
      <c r="AKH77" s="33"/>
      <c r="AKI77" s="33"/>
      <c r="AKJ77" s="33"/>
      <c r="AMB77" s="33"/>
      <c r="AMC77" s="33"/>
      <c r="AMD77" s="33"/>
      <c r="AME77" s="33"/>
      <c r="AMF77" s="33"/>
      <c r="AMG77" s="33"/>
      <c r="AMH77" s="33"/>
      <c r="AMI77" s="33"/>
      <c r="AMJ77" s="33"/>
      <c r="AMK77" s="33"/>
      <c r="AML77" s="33"/>
      <c r="AMM77" s="33"/>
      <c r="AMN77" s="33"/>
      <c r="AMO77" s="33"/>
      <c r="AMP77" s="33"/>
      <c r="AMQ77" s="33"/>
      <c r="AMR77" s="33"/>
      <c r="AMS77" s="33"/>
      <c r="AMT77" s="33"/>
      <c r="AMU77" s="33"/>
      <c r="AMV77" s="33"/>
      <c r="AMW77" s="33"/>
      <c r="AMX77" s="33"/>
      <c r="AMY77" s="33"/>
      <c r="AMZ77" s="33"/>
      <c r="ANA77" s="33"/>
      <c r="ANB77" s="33"/>
      <c r="ANC77" s="33"/>
      <c r="AND77" s="33"/>
      <c r="ANE77" s="33"/>
      <c r="ANF77" s="33"/>
      <c r="ANG77" s="33"/>
      <c r="ANH77" s="33"/>
      <c r="ANI77" s="33"/>
      <c r="ANJ77" s="33"/>
      <c r="ANK77" s="33"/>
      <c r="ANL77" s="33"/>
      <c r="ANM77" s="33"/>
      <c r="ANN77" s="33"/>
      <c r="ANO77" s="33"/>
      <c r="ANP77" s="33"/>
      <c r="ANQ77" s="33"/>
      <c r="ANR77" s="33"/>
      <c r="ANS77" s="33"/>
      <c r="ANT77" s="33"/>
      <c r="ANU77" s="33"/>
      <c r="ANV77" s="33"/>
      <c r="ANW77" s="33"/>
      <c r="ANX77" s="33"/>
      <c r="ANY77" s="33"/>
      <c r="ANZ77" s="33"/>
      <c r="AOA77" s="33"/>
      <c r="AOB77" s="33"/>
      <c r="AOC77" s="33"/>
      <c r="AOD77" s="33"/>
      <c r="AOE77" s="33"/>
      <c r="AOF77" s="33"/>
      <c r="AOG77" s="33"/>
      <c r="AOH77" s="33"/>
      <c r="AOI77" s="33"/>
      <c r="AOJ77" s="33"/>
      <c r="AOK77" s="33"/>
      <c r="AOL77" s="33"/>
      <c r="AOM77" s="33"/>
      <c r="AON77" s="33"/>
      <c r="AOO77" s="33"/>
      <c r="AOP77" s="33"/>
      <c r="AOQ77" s="33"/>
      <c r="AOR77" s="33"/>
      <c r="AOS77" s="33"/>
      <c r="AOT77" s="33"/>
      <c r="AOU77" s="33"/>
      <c r="AOV77" s="33"/>
      <c r="AOW77" s="33"/>
      <c r="AOX77" s="33"/>
      <c r="AOY77" s="33"/>
      <c r="AOZ77" s="33"/>
      <c r="APA77" s="33"/>
      <c r="APB77" s="33"/>
      <c r="APC77" s="33"/>
      <c r="APD77" s="33"/>
      <c r="APE77" s="33"/>
      <c r="APF77" s="33"/>
      <c r="APG77" s="33"/>
      <c r="APH77" s="33"/>
      <c r="API77" s="33"/>
      <c r="APJ77" s="33"/>
      <c r="APK77" s="33"/>
      <c r="APL77" s="33"/>
      <c r="APM77" s="33"/>
      <c r="APN77" s="33"/>
      <c r="APO77" s="33"/>
      <c r="APP77" s="33"/>
      <c r="APQ77" s="33"/>
      <c r="APR77" s="33"/>
      <c r="APS77" s="33"/>
      <c r="APT77" s="33"/>
      <c r="APU77" s="33"/>
      <c r="APV77" s="33"/>
      <c r="APW77" s="33"/>
      <c r="APX77" s="33"/>
      <c r="APY77" s="33"/>
      <c r="APZ77" s="33"/>
      <c r="AQA77" s="33"/>
      <c r="AQB77" s="33"/>
      <c r="AQC77" s="33"/>
      <c r="AQD77" s="33"/>
      <c r="AQE77" s="33"/>
      <c r="AQF77" s="33"/>
      <c r="AQG77" s="33"/>
      <c r="AQH77" s="33"/>
      <c r="AQI77" s="33"/>
      <c r="AQJ77" s="33"/>
      <c r="AQK77" s="33"/>
      <c r="AQL77" s="33"/>
      <c r="AQM77" s="33"/>
      <c r="AQN77" s="33"/>
      <c r="AQO77" s="33"/>
      <c r="AQP77" s="33"/>
      <c r="AQQ77" s="33"/>
      <c r="AQR77" s="33"/>
      <c r="AQS77" s="33"/>
      <c r="AQT77" s="33"/>
      <c r="AQU77" s="33"/>
      <c r="AQV77" s="33"/>
      <c r="AQW77" s="33"/>
      <c r="AQX77" s="33"/>
      <c r="AQY77" s="33"/>
      <c r="AQZ77" s="33"/>
      <c r="ARA77" s="33"/>
      <c r="ARB77" s="33"/>
      <c r="ARC77" s="33"/>
      <c r="ARD77" s="33"/>
      <c r="ARE77" s="33"/>
      <c r="ARF77" s="33"/>
      <c r="ARG77" s="33"/>
      <c r="ARH77" s="33"/>
      <c r="ARI77" s="33"/>
      <c r="ARJ77" s="33"/>
      <c r="ARK77" s="33"/>
      <c r="ARL77" s="33"/>
      <c r="ARM77" s="33"/>
      <c r="ARN77" s="33"/>
      <c r="ARO77" s="33"/>
      <c r="ARP77" s="33"/>
      <c r="ARQ77" s="33"/>
      <c r="ARR77" s="33"/>
      <c r="ARS77" s="33"/>
      <c r="ART77" s="33"/>
      <c r="ARU77" s="33"/>
      <c r="ARV77" s="33"/>
      <c r="ARW77" s="33"/>
      <c r="ARX77" s="33"/>
      <c r="ARY77" s="33"/>
      <c r="ARZ77" s="33"/>
      <c r="ASA77" s="33"/>
      <c r="ASB77" s="33"/>
      <c r="ASC77" s="33"/>
      <c r="ASD77" s="33"/>
      <c r="ASE77" s="33"/>
      <c r="ASF77" s="33"/>
      <c r="ASG77" s="33"/>
      <c r="ASH77" s="33"/>
      <c r="ASI77" s="33"/>
      <c r="ASJ77" s="33"/>
      <c r="ASK77" s="33"/>
      <c r="ASL77" s="33"/>
      <c r="ASM77" s="33"/>
      <c r="ASN77" s="33"/>
      <c r="ASO77" s="33"/>
      <c r="ASP77" s="33"/>
      <c r="ASQ77" s="33"/>
      <c r="ASR77" s="33"/>
      <c r="ASS77" s="33"/>
      <c r="AST77" s="33"/>
      <c r="ASU77" s="33"/>
      <c r="ASV77" s="33"/>
      <c r="ASW77" s="33"/>
      <c r="ASX77" s="33"/>
      <c r="ASY77" s="33"/>
      <c r="ASZ77" s="33"/>
      <c r="ATA77" s="33"/>
      <c r="ATB77" s="33"/>
      <c r="ATC77" s="33"/>
      <c r="ATD77" s="33"/>
      <c r="ATE77" s="33"/>
      <c r="ATF77" s="33"/>
      <c r="ATG77" s="33"/>
      <c r="ATH77" s="33"/>
      <c r="ATI77" s="33"/>
      <c r="ATJ77" s="33"/>
      <c r="ATK77" s="33"/>
      <c r="ATL77" s="33"/>
      <c r="ATM77" s="33"/>
      <c r="ATN77" s="33"/>
      <c r="ATO77" s="33"/>
      <c r="ATP77" s="33"/>
      <c r="ATQ77" s="33"/>
      <c r="ATV77" s="33"/>
      <c r="ATW77" s="33"/>
      <c r="ATX77" s="33"/>
      <c r="ATY77" s="33"/>
      <c r="ATZ77" s="33"/>
      <c r="AUA77" s="33"/>
      <c r="AUB77" s="33"/>
      <c r="AUC77" s="33"/>
      <c r="AUD77" s="33"/>
      <c r="AUE77" s="33"/>
      <c r="AUF77" s="33"/>
      <c r="AVX77" s="33"/>
      <c r="AVY77" s="33"/>
      <c r="AVZ77" s="33"/>
      <c r="AWA77" s="33"/>
      <c r="AWB77" s="33"/>
      <c r="AWC77" s="33"/>
      <c r="AWD77" s="33"/>
      <c r="AWE77" s="33"/>
      <c r="AWF77" s="33"/>
      <c r="AWG77" s="33"/>
      <c r="AWH77" s="33"/>
      <c r="AWI77" s="33"/>
      <c r="AWJ77" s="33"/>
      <c r="AWK77" s="33"/>
      <c r="AWL77" s="33"/>
      <c r="AWM77" s="33"/>
      <c r="AWN77" s="33"/>
      <c r="AWO77" s="33"/>
      <c r="AWP77" s="33"/>
      <c r="AWQ77" s="33"/>
      <c r="AWR77" s="33"/>
      <c r="AWS77" s="33"/>
      <c r="AWT77" s="33"/>
      <c r="AWU77" s="33"/>
      <c r="AWV77" s="33"/>
      <c r="AWW77" s="33"/>
      <c r="AWX77" s="33"/>
      <c r="AWY77" s="33"/>
      <c r="AWZ77" s="33"/>
      <c r="AXA77" s="33"/>
      <c r="AXB77" s="33"/>
      <c r="AXC77" s="33"/>
      <c r="AXD77" s="33"/>
      <c r="AXE77" s="33"/>
      <c r="AXF77" s="33"/>
      <c r="AXG77" s="33"/>
      <c r="AXH77" s="33"/>
      <c r="AXI77" s="33"/>
      <c r="AXJ77" s="33"/>
      <c r="AXK77" s="33"/>
      <c r="AXL77" s="33"/>
      <c r="AXM77" s="33"/>
      <c r="AXN77" s="33"/>
      <c r="AXO77" s="33"/>
      <c r="AXP77" s="33"/>
      <c r="AXQ77" s="33"/>
      <c r="AXR77" s="33"/>
      <c r="AXS77" s="33"/>
      <c r="AXT77" s="33"/>
      <c r="AXU77" s="33"/>
      <c r="AXV77" s="33"/>
      <c r="AXW77" s="33"/>
      <c r="AXX77" s="33"/>
      <c r="AXY77" s="33"/>
      <c r="AXZ77" s="33"/>
      <c r="AYA77" s="33"/>
      <c r="AYB77" s="33"/>
      <c r="AYC77" s="33"/>
      <c r="AYD77" s="33"/>
      <c r="AYE77" s="33"/>
      <c r="AYF77" s="33"/>
      <c r="AYG77" s="33"/>
      <c r="AYH77" s="33"/>
      <c r="AYI77" s="33"/>
      <c r="AYJ77" s="33"/>
      <c r="AYK77" s="33"/>
      <c r="AYL77" s="33"/>
      <c r="AYM77" s="33"/>
      <c r="AYN77" s="33"/>
      <c r="AYO77" s="33"/>
      <c r="AYP77" s="33"/>
      <c r="AYQ77" s="33"/>
      <c r="AYR77" s="33"/>
      <c r="AYS77" s="33"/>
      <c r="AYT77" s="33"/>
      <c r="AYU77" s="33"/>
      <c r="AYV77" s="33"/>
      <c r="AYW77" s="33"/>
      <c r="AYX77" s="33"/>
      <c r="AYY77" s="33"/>
      <c r="AYZ77" s="33"/>
      <c r="AZA77" s="33"/>
      <c r="AZB77" s="33"/>
      <c r="AZC77" s="33"/>
      <c r="AZD77" s="33"/>
      <c r="AZE77" s="33"/>
      <c r="AZF77" s="33"/>
      <c r="AZG77" s="33"/>
      <c r="AZH77" s="33"/>
      <c r="AZI77" s="33"/>
      <c r="AZJ77" s="33"/>
      <c r="AZK77" s="33"/>
      <c r="AZL77" s="33"/>
      <c r="AZM77" s="33"/>
      <c r="AZN77" s="33"/>
      <c r="AZO77" s="33"/>
      <c r="AZP77" s="33"/>
      <c r="AZQ77" s="33"/>
      <c r="AZR77" s="33"/>
      <c r="AZS77" s="33"/>
      <c r="AZT77" s="33"/>
      <c r="AZU77" s="33"/>
      <c r="AZV77" s="33"/>
      <c r="AZW77" s="33"/>
      <c r="AZX77" s="33"/>
      <c r="AZY77" s="33"/>
      <c r="AZZ77" s="33"/>
      <c r="BAA77" s="33"/>
      <c r="BAB77" s="33"/>
      <c r="BAC77" s="33"/>
      <c r="BAD77" s="33"/>
      <c r="BAE77" s="33"/>
      <c r="BAF77" s="33"/>
      <c r="BAG77" s="33"/>
      <c r="BAH77" s="33"/>
      <c r="BAI77" s="33"/>
      <c r="BAJ77" s="33"/>
      <c r="BAK77" s="33"/>
      <c r="BAL77" s="33"/>
      <c r="BAM77" s="33"/>
      <c r="BAN77" s="33"/>
      <c r="BAO77" s="33"/>
      <c r="BAP77" s="33"/>
      <c r="BAQ77" s="33"/>
      <c r="BAR77" s="33"/>
      <c r="BAS77" s="33"/>
      <c r="BAT77" s="33"/>
      <c r="BAU77" s="33"/>
      <c r="BAV77" s="33"/>
      <c r="BAW77" s="33"/>
      <c r="BAX77" s="33"/>
      <c r="BAY77" s="33"/>
      <c r="BAZ77" s="33"/>
      <c r="BBA77" s="33"/>
      <c r="BBB77" s="33"/>
      <c r="BBC77" s="33"/>
      <c r="BBD77" s="33"/>
      <c r="BBE77" s="33"/>
      <c r="BBF77" s="33"/>
      <c r="BBG77" s="33"/>
      <c r="BBH77" s="33"/>
      <c r="BBI77" s="33"/>
      <c r="BBJ77" s="33"/>
      <c r="BBK77" s="33"/>
      <c r="BBL77" s="33"/>
      <c r="BBM77" s="33"/>
      <c r="BBN77" s="33"/>
      <c r="BBO77" s="33"/>
      <c r="BBP77" s="33"/>
      <c r="BBQ77" s="33"/>
      <c r="BBR77" s="33"/>
      <c r="BBS77" s="33"/>
      <c r="BBT77" s="33"/>
      <c r="BBU77" s="33"/>
      <c r="BBV77" s="33"/>
      <c r="BBW77" s="33"/>
      <c r="BBX77" s="33"/>
      <c r="BBY77" s="33"/>
      <c r="BBZ77" s="33"/>
      <c r="BCA77" s="33"/>
      <c r="BCB77" s="33"/>
      <c r="BCC77" s="33"/>
      <c r="BCD77" s="33"/>
      <c r="BCE77" s="33"/>
      <c r="BCF77" s="33"/>
      <c r="BCG77" s="33"/>
      <c r="BCH77" s="33"/>
      <c r="BCI77" s="33"/>
      <c r="BCJ77" s="33"/>
      <c r="BCK77" s="33"/>
      <c r="BCL77" s="33"/>
      <c r="BCM77" s="33"/>
      <c r="BCN77" s="33"/>
      <c r="BCO77" s="33"/>
      <c r="BCP77" s="33"/>
      <c r="BCQ77" s="33"/>
      <c r="BCR77" s="33"/>
      <c r="BCS77" s="33"/>
      <c r="BCT77" s="33"/>
      <c r="BCU77" s="33"/>
      <c r="BCV77" s="33"/>
      <c r="BCW77" s="33"/>
      <c r="BCX77" s="33"/>
      <c r="BCY77" s="33"/>
      <c r="BCZ77" s="33"/>
      <c r="BDA77" s="33"/>
      <c r="BDB77" s="33"/>
      <c r="BDC77" s="33"/>
      <c r="BDD77" s="33"/>
      <c r="BDE77" s="33"/>
      <c r="BDF77" s="33"/>
      <c r="BDG77" s="33"/>
      <c r="BDH77" s="33"/>
      <c r="BDI77" s="33"/>
      <c r="BDJ77" s="33"/>
      <c r="BDK77" s="33"/>
      <c r="BDL77" s="33"/>
      <c r="BDM77" s="33"/>
      <c r="BDR77" s="33"/>
      <c r="BDS77" s="33"/>
      <c r="BDT77" s="33"/>
      <c r="BDU77" s="33"/>
      <c r="BDV77" s="33"/>
      <c r="BDW77" s="33"/>
      <c r="BDX77" s="33"/>
      <c r="BDY77" s="33"/>
      <c r="BDZ77" s="33"/>
      <c r="BEA77" s="33"/>
      <c r="BEB77" s="33"/>
      <c r="BFT77" s="33"/>
      <c r="BFU77" s="33"/>
      <c r="BFV77" s="33"/>
      <c r="BFW77" s="33"/>
      <c r="BFX77" s="33"/>
      <c r="BFY77" s="33"/>
      <c r="BFZ77" s="33"/>
      <c r="BGA77" s="33"/>
      <c r="BGB77" s="33"/>
      <c r="BGC77" s="33"/>
      <c r="BGD77" s="33"/>
      <c r="BGE77" s="33"/>
      <c r="BGF77" s="33"/>
      <c r="BGG77" s="33"/>
      <c r="BGH77" s="33"/>
      <c r="BGI77" s="33"/>
      <c r="BGJ77" s="33"/>
      <c r="BGK77" s="33"/>
      <c r="BGL77" s="33"/>
      <c r="BGM77" s="33"/>
      <c r="BGN77" s="33"/>
      <c r="BGO77" s="33"/>
      <c r="BGP77" s="33"/>
      <c r="BGQ77" s="33"/>
      <c r="BGR77" s="33"/>
      <c r="BGS77" s="33"/>
      <c r="BGT77" s="33"/>
      <c r="BGU77" s="33"/>
      <c r="BGV77" s="33"/>
      <c r="BGW77" s="33"/>
      <c r="BGX77" s="33"/>
      <c r="BGY77" s="33"/>
      <c r="BGZ77" s="33"/>
      <c r="BHA77" s="33"/>
      <c r="BHB77" s="33"/>
      <c r="BHC77" s="33"/>
      <c r="BHD77" s="33"/>
      <c r="BHE77" s="33"/>
      <c r="BHF77" s="33"/>
      <c r="BHG77" s="33"/>
      <c r="BHH77" s="33"/>
      <c r="BHI77" s="33"/>
      <c r="BHJ77" s="33"/>
      <c r="BHK77" s="33"/>
      <c r="BHL77" s="33"/>
      <c r="BHM77" s="33"/>
      <c r="BHN77" s="33"/>
      <c r="BHO77" s="33"/>
      <c r="BHP77" s="33"/>
      <c r="BHQ77" s="33"/>
      <c r="BHR77" s="33"/>
      <c r="BHS77" s="33"/>
      <c r="BHT77" s="33"/>
      <c r="BHU77" s="33"/>
      <c r="BHV77" s="33"/>
      <c r="BHW77" s="33"/>
      <c r="BHX77" s="33"/>
      <c r="BHY77" s="33"/>
      <c r="BHZ77" s="33"/>
      <c r="BIA77" s="33"/>
      <c r="BIB77" s="33"/>
      <c r="BIC77" s="33"/>
      <c r="BID77" s="33"/>
      <c r="BIE77" s="33"/>
      <c r="BIF77" s="33"/>
      <c r="BIG77" s="33"/>
      <c r="BIH77" s="33"/>
      <c r="BII77" s="33"/>
      <c r="BIJ77" s="33"/>
      <c r="BIK77" s="33"/>
      <c r="BIL77" s="33"/>
      <c r="BIM77" s="33"/>
      <c r="BIN77" s="33"/>
      <c r="BIO77" s="33"/>
      <c r="BIP77" s="33"/>
      <c r="BIQ77" s="33"/>
      <c r="BIR77" s="33"/>
      <c r="BIS77" s="33"/>
      <c r="BIT77" s="33"/>
      <c r="BIU77" s="33"/>
      <c r="BIV77" s="33"/>
      <c r="BIW77" s="33"/>
      <c r="BIX77" s="33"/>
      <c r="BIY77" s="33"/>
      <c r="BIZ77" s="33"/>
      <c r="BJA77" s="33"/>
      <c r="BJB77" s="33"/>
      <c r="BJC77" s="33"/>
      <c r="BJD77" s="33"/>
      <c r="BJE77" s="33"/>
      <c r="BJF77" s="33"/>
      <c r="BJG77" s="33"/>
      <c r="BJH77" s="33"/>
      <c r="BJI77" s="33"/>
      <c r="BJJ77" s="33"/>
      <c r="BJK77" s="33"/>
      <c r="BJL77" s="33"/>
      <c r="BJM77" s="33"/>
      <c r="BJN77" s="33"/>
      <c r="BJO77" s="33"/>
      <c r="BJP77" s="33"/>
      <c r="BJQ77" s="33"/>
      <c r="BJR77" s="33"/>
      <c r="BJS77" s="33"/>
      <c r="BJT77" s="33"/>
      <c r="BJU77" s="33"/>
      <c r="BJV77" s="33"/>
      <c r="BJW77" s="33"/>
      <c r="BJX77" s="33"/>
      <c r="BJY77" s="33"/>
      <c r="BJZ77" s="33"/>
      <c r="BKA77" s="33"/>
      <c r="BKB77" s="33"/>
      <c r="BKC77" s="33"/>
      <c r="BKD77" s="33"/>
      <c r="BKE77" s="33"/>
      <c r="BKF77" s="33"/>
      <c r="BKG77" s="33"/>
      <c r="BKH77" s="33"/>
      <c r="BKI77" s="33"/>
      <c r="BKJ77" s="33"/>
      <c r="BKK77" s="33"/>
      <c r="BKL77" s="33"/>
      <c r="BKM77" s="33"/>
      <c r="BKN77" s="33"/>
      <c r="BKO77" s="33"/>
      <c r="BKP77" s="33"/>
      <c r="BKQ77" s="33"/>
      <c r="BKR77" s="33"/>
      <c r="BKS77" s="33"/>
      <c r="BKT77" s="33"/>
      <c r="BKU77" s="33"/>
      <c r="BKV77" s="33"/>
      <c r="BKW77" s="33"/>
      <c r="BKX77" s="33"/>
      <c r="BKY77" s="33"/>
      <c r="BKZ77" s="33"/>
      <c r="BLA77" s="33"/>
      <c r="BLB77" s="33"/>
      <c r="BLC77" s="33"/>
      <c r="BLD77" s="33"/>
      <c r="BLE77" s="33"/>
      <c r="BLF77" s="33"/>
      <c r="BLG77" s="33"/>
      <c r="BLH77" s="33"/>
      <c r="BLI77" s="33"/>
      <c r="BLJ77" s="33"/>
      <c r="BLK77" s="33"/>
      <c r="BLL77" s="33"/>
      <c r="BLM77" s="33"/>
      <c r="BLN77" s="33"/>
      <c r="BLO77" s="33"/>
      <c r="BLP77" s="33"/>
      <c r="BLQ77" s="33"/>
      <c r="BLR77" s="33"/>
      <c r="BLS77" s="33"/>
      <c r="BLT77" s="33"/>
      <c r="BLU77" s="33"/>
      <c r="BLV77" s="33"/>
      <c r="BLW77" s="33"/>
      <c r="BLX77" s="33"/>
      <c r="BLY77" s="33"/>
      <c r="BLZ77" s="33"/>
      <c r="BMA77" s="33"/>
      <c r="BMB77" s="33"/>
      <c r="BMC77" s="33"/>
      <c r="BMD77" s="33"/>
      <c r="BME77" s="33"/>
      <c r="BMF77" s="33"/>
      <c r="BMG77" s="33"/>
      <c r="BMH77" s="33"/>
      <c r="BMI77" s="33"/>
      <c r="BMJ77" s="33"/>
      <c r="BMK77" s="33"/>
      <c r="BML77" s="33"/>
      <c r="BMM77" s="33"/>
      <c r="BMN77" s="33"/>
      <c r="BMO77" s="33"/>
      <c r="BMP77" s="33"/>
      <c r="BMQ77" s="33"/>
      <c r="BMR77" s="33"/>
      <c r="BMS77" s="33"/>
      <c r="BMT77" s="33"/>
      <c r="BMU77" s="33"/>
      <c r="BMV77" s="33"/>
      <c r="BMW77" s="33"/>
      <c r="BMX77" s="33"/>
      <c r="BMY77" s="33"/>
      <c r="BMZ77" s="33"/>
      <c r="BNA77" s="33"/>
      <c r="BNB77" s="33"/>
      <c r="BNC77" s="33"/>
      <c r="BND77" s="33"/>
      <c r="BNE77" s="33"/>
      <c r="BNF77" s="33"/>
      <c r="BNG77" s="33"/>
      <c r="BNH77" s="33"/>
      <c r="BNI77" s="33"/>
      <c r="BNN77" s="33"/>
      <c r="BNO77" s="33"/>
      <c r="BNP77" s="33"/>
      <c r="BNQ77" s="33"/>
      <c r="BNR77" s="33"/>
      <c r="BNS77" s="33"/>
      <c r="BNT77" s="33"/>
      <c r="BNU77" s="33"/>
      <c r="BNV77" s="33"/>
      <c r="BNW77" s="33"/>
      <c r="BNX77" s="33"/>
      <c r="BPP77" s="33"/>
      <c r="BPQ77" s="33"/>
      <c r="BPR77" s="33"/>
      <c r="BPS77" s="33"/>
      <c r="BPT77" s="33"/>
      <c r="BPU77" s="33"/>
      <c r="BPV77" s="33"/>
      <c r="BPW77" s="33"/>
      <c r="BPX77" s="33"/>
      <c r="BPY77" s="33"/>
      <c r="BPZ77" s="33"/>
      <c r="BQA77" s="33"/>
      <c r="BQB77" s="33"/>
      <c r="BQC77" s="33"/>
      <c r="BQD77" s="33"/>
      <c r="BQE77" s="33"/>
      <c r="BQF77" s="33"/>
      <c r="BQG77" s="33"/>
      <c r="BQH77" s="33"/>
      <c r="BQI77" s="33"/>
      <c r="BQJ77" s="33"/>
      <c r="BQK77" s="33"/>
      <c r="BQL77" s="33"/>
      <c r="BQM77" s="33"/>
      <c r="BQN77" s="33"/>
      <c r="BQO77" s="33"/>
      <c r="BQP77" s="33"/>
      <c r="BQQ77" s="33"/>
      <c r="BQR77" s="33"/>
      <c r="BQS77" s="33"/>
      <c r="BQT77" s="33"/>
      <c r="BQU77" s="33"/>
      <c r="BQV77" s="33"/>
      <c r="BQW77" s="33"/>
      <c r="BQX77" s="33"/>
      <c r="BQY77" s="33"/>
      <c r="BQZ77" s="33"/>
      <c r="BRA77" s="33"/>
      <c r="BRB77" s="33"/>
      <c r="BRC77" s="33"/>
      <c r="BRD77" s="33"/>
      <c r="BRE77" s="33"/>
      <c r="BRF77" s="33"/>
      <c r="BRG77" s="33"/>
      <c r="BRH77" s="33"/>
      <c r="BRI77" s="33"/>
      <c r="BRJ77" s="33"/>
      <c r="BRK77" s="33"/>
      <c r="BRL77" s="33"/>
      <c r="BRM77" s="33"/>
      <c r="BRN77" s="33"/>
      <c r="BRO77" s="33"/>
      <c r="BRP77" s="33"/>
      <c r="BRQ77" s="33"/>
      <c r="BRR77" s="33"/>
      <c r="BRS77" s="33"/>
      <c r="BRT77" s="33"/>
      <c r="BRU77" s="33"/>
      <c r="BRV77" s="33"/>
      <c r="BRW77" s="33"/>
      <c r="BRX77" s="33"/>
      <c r="BRY77" s="33"/>
      <c r="BRZ77" s="33"/>
      <c r="BSA77" s="33"/>
      <c r="BSB77" s="33"/>
      <c r="BSC77" s="33"/>
      <c r="BSD77" s="33"/>
      <c r="BSE77" s="33"/>
      <c r="BSF77" s="33"/>
      <c r="BSG77" s="33"/>
      <c r="BSH77" s="33"/>
      <c r="BSI77" s="33"/>
      <c r="BSJ77" s="33"/>
      <c r="BSK77" s="33"/>
      <c r="BSL77" s="33"/>
      <c r="BSM77" s="33"/>
      <c r="BSN77" s="33"/>
      <c r="BSO77" s="33"/>
      <c r="BSP77" s="33"/>
      <c r="BSQ77" s="33"/>
      <c r="BSR77" s="33"/>
      <c r="BSS77" s="33"/>
      <c r="BST77" s="33"/>
      <c r="BSU77" s="33"/>
      <c r="BSV77" s="33"/>
      <c r="BSW77" s="33"/>
      <c r="BSX77" s="33"/>
      <c r="BSY77" s="33"/>
      <c r="BSZ77" s="33"/>
      <c r="BTA77" s="33"/>
      <c r="BTB77" s="33"/>
      <c r="BTC77" s="33"/>
      <c r="BTD77" s="33"/>
      <c r="BTE77" s="33"/>
      <c r="BTF77" s="33"/>
      <c r="BTG77" s="33"/>
      <c r="BTH77" s="33"/>
      <c r="BTI77" s="33"/>
      <c r="BTJ77" s="33"/>
      <c r="BTK77" s="33"/>
      <c r="BTL77" s="33"/>
      <c r="BTM77" s="33"/>
      <c r="BTN77" s="33"/>
      <c r="BTO77" s="33"/>
      <c r="BTP77" s="33"/>
      <c r="BTQ77" s="33"/>
      <c r="BTR77" s="33"/>
      <c r="BTS77" s="33"/>
      <c r="BTT77" s="33"/>
      <c r="BTU77" s="33"/>
      <c r="BTV77" s="33"/>
      <c r="BTW77" s="33"/>
      <c r="BTX77" s="33"/>
      <c r="BTY77" s="33"/>
      <c r="BTZ77" s="33"/>
      <c r="BUA77" s="33"/>
      <c r="BUB77" s="33"/>
      <c r="BUC77" s="33"/>
      <c r="BUD77" s="33"/>
      <c r="BUE77" s="33"/>
      <c r="BUF77" s="33"/>
      <c r="BUG77" s="33"/>
      <c r="BUH77" s="33"/>
      <c r="BUI77" s="33"/>
      <c r="BUJ77" s="33"/>
      <c r="BUK77" s="33"/>
      <c r="BUL77" s="33"/>
      <c r="BUM77" s="33"/>
      <c r="BUN77" s="33"/>
      <c r="BUO77" s="33"/>
      <c r="BUP77" s="33"/>
      <c r="BUQ77" s="33"/>
      <c r="BUR77" s="33"/>
      <c r="BUS77" s="33"/>
      <c r="BUT77" s="33"/>
      <c r="BUU77" s="33"/>
      <c r="BUV77" s="33"/>
      <c r="BUW77" s="33"/>
      <c r="BUX77" s="33"/>
      <c r="BUY77" s="33"/>
      <c r="BUZ77" s="33"/>
      <c r="BVA77" s="33"/>
      <c r="BVB77" s="33"/>
      <c r="BVC77" s="33"/>
      <c r="BVD77" s="33"/>
      <c r="BVE77" s="33"/>
      <c r="BVF77" s="33"/>
      <c r="BVG77" s="33"/>
      <c r="BVH77" s="33"/>
      <c r="BVI77" s="33"/>
      <c r="BVJ77" s="33"/>
      <c r="BVK77" s="33"/>
      <c r="BVL77" s="33"/>
      <c r="BVM77" s="33"/>
      <c r="BVN77" s="33"/>
      <c r="BVO77" s="33"/>
      <c r="BVP77" s="33"/>
      <c r="BVQ77" s="33"/>
      <c r="BVR77" s="33"/>
      <c r="BVS77" s="33"/>
      <c r="BVT77" s="33"/>
      <c r="BVU77" s="33"/>
      <c r="BVV77" s="33"/>
      <c r="BVW77" s="33"/>
      <c r="BVX77" s="33"/>
      <c r="BVY77" s="33"/>
      <c r="BVZ77" s="33"/>
      <c r="BWA77" s="33"/>
      <c r="BWB77" s="33"/>
      <c r="BWC77" s="33"/>
      <c r="BWD77" s="33"/>
      <c r="BWE77" s="33"/>
      <c r="BWF77" s="33"/>
      <c r="BWG77" s="33"/>
      <c r="BWH77" s="33"/>
      <c r="BWI77" s="33"/>
      <c r="BWJ77" s="33"/>
      <c r="BWK77" s="33"/>
      <c r="BWL77" s="33"/>
      <c r="BWM77" s="33"/>
      <c r="BWN77" s="33"/>
      <c r="BWO77" s="33"/>
      <c r="BWP77" s="33"/>
      <c r="BWQ77" s="33"/>
      <c r="BWR77" s="33"/>
      <c r="BWS77" s="33"/>
      <c r="BWT77" s="33"/>
      <c r="BWU77" s="33"/>
      <c r="BWV77" s="33"/>
      <c r="BWW77" s="33"/>
      <c r="BWX77" s="33"/>
      <c r="BWY77" s="33"/>
      <c r="BWZ77" s="33"/>
      <c r="BXA77" s="33"/>
      <c r="BXB77" s="33"/>
      <c r="BXC77" s="33"/>
      <c r="BXD77" s="33"/>
      <c r="BXE77" s="33"/>
      <c r="BXJ77" s="33"/>
      <c r="BXK77" s="33"/>
      <c r="BXL77" s="33"/>
      <c r="BXM77" s="33"/>
      <c r="BXN77" s="33"/>
      <c r="BXO77" s="33"/>
      <c r="BXP77" s="33"/>
      <c r="BXQ77" s="33"/>
      <c r="BXR77" s="33"/>
      <c r="BXS77" s="33"/>
      <c r="BXT77" s="33"/>
      <c r="BZL77" s="33"/>
      <c r="BZM77" s="33"/>
      <c r="BZN77" s="33"/>
      <c r="BZO77" s="33"/>
      <c r="BZP77" s="33"/>
      <c r="BZQ77" s="33"/>
      <c r="BZR77" s="33"/>
      <c r="BZS77" s="33"/>
      <c r="BZT77" s="33"/>
      <c r="BZU77" s="33"/>
      <c r="BZV77" s="33"/>
      <c r="BZW77" s="33"/>
      <c r="BZX77" s="33"/>
      <c r="BZY77" s="33"/>
      <c r="BZZ77" s="33"/>
      <c r="CAA77" s="33"/>
      <c r="CAB77" s="33"/>
      <c r="CAC77" s="33"/>
      <c r="CAD77" s="33"/>
      <c r="CAE77" s="33"/>
      <c r="CAF77" s="33"/>
      <c r="CAG77" s="33"/>
      <c r="CAH77" s="33"/>
      <c r="CAI77" s="33"/>
      <c r="CAJ77" s="33"/>
      <c r="CAK77" s="33"/>
      <c r="CAL77" s="33"/>
      <c r="CAM77" s="33"/>
      <c r="CAN77" s="33"/>
      <c r="CAO77" s="33"/>
      <c r="CAP77" s="33"/>
      <c r="CAQ77" s="33"/>
      <c r="CAR77" s="33"/>
      <c r="CAS77" s="33"/>
      <c r="CAT77" s="33"/>
      <c r="CAU77" s="33"/>
      <c r="CAV77" s="33"/>
      <c r="CAW77" s="33"/>
      <c r="CAX77" s="33"/>
      <c r="CAY77" s="33"/>
      <c r="CAZ77" s="33"/>
      <c r="CBA77" s="33"/>
      <c r="CBB77" s="33"/>
      <c r="CBC77" s="33"/>
      <c r="CBD77" s="33"/>
      <c r="CBE77" s="33"/>
      <c r="CBF77" s="33"/>
      <c r="CBG77" s="33"/>
      <c r="CBH77" s="33"/>
      <c r="CBI77" s="33"/>
      <c r="CBJ77" s="33"/>
      <c r="CBK77" s="33"/>
      <c r="CBL77" s="33"/>
      <c r="CBM77" s="33"/>
      <c r="CBN77" s="33"/>
      <c r="CBO77" s="33"/>
      <c r="CBP77" s="33"/>
      <c r="CBQ77" s="33"/>
      <c r="CBR77" s="33"/>
      <c r="CBS77" s="33"/>
      <c r="CBT77" s="33"/>
      <c r="CBU77" s="33"/>
      <c r="CBV77" s="33"/>
      <c r="CBW77" s="33"/>
      <c r="CBX77" s="33"/>
      <c r="CBY77" s="33"/>
      <c r="CBZ77" s="33"/>
      <c r="CCA77" s="33"/>
      <c r="CCB77" s="33"/>
      <c r="CCC77" s="33"/>
      <c r="CCD77" s="33"/>
      <c r="CCE77" s="33"/>
      <c r="CCF77" s="33"/>
      <c r="CCG77" s="33"/>
      <c r="CCH77" s="33"/>
      <c r="CCI77" s="33"/>
      <c r="CCJ77" s="33"/>
      <c r="CCK77" s="33"/>
      <c r="CCL77" s="33"/>
      <c r="CCM77" s="33"/>
      <c r="CCN77" s="33"/>
      <c r="CCO77" s="33"/>
      <c r="CCP77" s="33"/>
      <c r="CCQ77" s="33"/>
      <c r="CCR77" s="33"/>
      <c r="CCS77" s="33"/>
      <c r="CCT77" s="33"/>
      <c r="CCU77" s="33"/>
      <c r="CCV77" s="33"/>
      <c r="CCW77" s="33"/>
      <c r="CCX77" s="33"/>
      <c r="CCY77" s="33"/>
      <c r="CCZ77" s="33"/>
      <c r="CDA77" s="33"/>
      <c r="CDB77" s="33"/>
      <c r="CDC77" s="33"/>
      <c r="CDD77" s="33"/>
      <c r="CDE77" s="33"/>
      <c r="CDF77" s="33"/>
      <c r="CDG77" s="33"/>
      <c r="CDH77" s="33"/>
      <c r="CDI77" s="33"/>
      <c r="CDJ77" s="33"/>
      <c r="CDK77" s="33"/>
      <c r="CDL77" s="33"/>
      <c r="CDM77" s="33"/>
      <c r="CDN77" s="33"/>
      <c r="CDO77" s="33"/>
      <c r="CDP77" s="33"/>
      <c r="CDQ77" s="33"/>
      <c r="CDR77" s="33"/>
      <c r="CDS77" s="33"/>
      <c r="CDT77" s="33"/>
      <c r="CDU77" s="33"/>
      <c r="CDV77" s="33"/>
      <c r="CDW77" s="33"/>
      <c r="CDX77" s="33"/>
      <c r="CDY77" s="33"/>
      <c r="CDZ77" s="33"/>
      <c r="CEA77" s="33"/>
      <c r="CEB77" s="33"/>
      <c r="CEC77" s="33"/>
      <c r="CED77" s="33"/>
      <c r="CEE77" s="33"/>
      <c r="CEF77" s="33"/>
      <c r="CEG77" s="33"/>
      <c r="CEH77" s="33"/>
      <c r="CEI77" s="33"/>
      <c r="CEJ77" s="33"/>
      <c r="CEK77" s="33"/>
      <c r="CEL77" s="33"/>
      <c r="CEM77" s="33"/>
      <c r="CEN77" s="33"/>
      <c r="CEO77" s="33"/>
      <c r="CEP77" s="33"/>
      <c r="CEQ77" s="33"/>
      <c r="CER77" s="33"/>
      <c r="CES77" s="33"/>
      <c r="CET77" s="33"/>
      <c r="CEU77" s="33"/>
      <c r="CEV77" s="33"/>
      <c r="CEW77" s="33"/>
      <c r="CEX77" s="33"/>
      <c r="CEY77" s="33"/>
      <c r="CEZ77" s="33"/>
      <c r="CFA77" s="33"/>
      <c r="CFB77" s="33"/>
      <c r="CFC77" s="33"/>
      <c r="CFD77" s="33"/>
      <c r="CFE77" s="33"/>
      <c r="CFF77" s="33"/>
      <c r="CFG77" s="33"/>
      <c r="CFH77" s="33"/>
      <c r="CFI77" s="33"/>
      <c r="CFJ77" s="33"/>
      <c r="CFK77" s="33"/>
      <c r="CFL77" s="33"/>
      <c r="CFM77" s="33"/>
      <c r="CFN77" s="33"/>
      <c r="CFO77" s="33"/>
      <c r="CFP77" s="33"/>
      <c r="CFQ77" s="33"/>
      <c r="CFR77" s="33"/>
      <c r="CFS77" s="33"/>
      <c r="CFT77" s="33"/>
      <c r="CFU77" s="33"/>
      <c r="CFV77" s="33"/>
      <c r="CFW77" s="33"/>
      <c r="CFX77" s="33"/>
      <c r="CFY77" s="33"/>
      <c r="CFZ77" s="33"/>
      <c r="CGA77" s="33"/>
      <c r="CGB77" s="33"/>
      <c r="CGC77" s="33"/>
      <c r="CGD77" s="33"/>
      <c r="CGE77" s="33"/>
      <c r="CGF77" s="33"/>
      <c r="CGG77" s="33"/>
      <c r="CGH77" s="33"/>
      <c r="CGI77" s="33"/>
      <c r="CGJ77" s="33"/>
      <c r="CGK77" s="33"/>
      <c r="CGL77" s="33"/>
      <c r="CGM77" s="33"/>
      <c r="CGN77" s="33"/>
      <c r="CGO77" s="33"/>
      <c r="CGP77" s="33"/>
      <c r="CGQ77" s="33"/>
      <c r="CGR77" s="33"/>
      <c r="CGS77" s="33"/>
      <c r="CGT77" s="33"/>
      <c r="CGU77" s="33"/>
      <c r="CGV77" s="33"/>
      <c r="CGW77" s="33"/>
      <c r="CGX77" s="33"/>
      <c r="CGY77" s="33"/>
      <c r="CGZ77" s="33"/>
      <c r="CHA77" s="33"/>
      <c r="CHF77" s="33"/>
      <c r="CHG77" s="33"/>
      <c r="CHH77" s="33"/>
      <c r="CHI77" s="33"/>
      <c r="CHJ77" s="33"/>
      <c r="CHK77" s="33"/>
      <c r="CHL77" s="33"/>
      <c r="CHM77" s="33"/>
      <c r="CHN77" s="33"/>
      <c r="CHO77" s="33"/>
      <c r="CHP77" s="33"/>
      <c r="CJH77" s="33"/>
      <c r="CJI77" s="33"/>
      <c r="CJJ77" s="33"/>
      <c r="CJK77" s="33"/>
      <c r="CJL77" s="33"/>
      <c r="CJM77" s="33"/>
      <c r="CJN77" s="33"/>
      <c r="CJO77" s="33"/>
      <c r="CJP77" s="33"/>
      <c r="CJQ77" s="33"/>
      <c r="CJR77" s="33"/>
      <c r="CJS77" s="33"/>
      <c r="CJT77" s="33"/>
      <c r="CJU77" s="33"/>
      <c r="CJV77" s="33"/>
      <c r="CJW77" s="33"/>
      <c r="CJX77" s="33"/>
      <c r="CJY77" s="33"/>
      <c r="CJZ77" s="33"/>
      <c r="CKA77" s="33"/>
      <c r="CKB77" s="33"/>
      <c r="CKC77" s="33"/>
      <c r="CKD77" s="33"/>
      <c r="CKE77" s="33"/>
      <c r="CKF77" s="33"/>
      <c r="CKG77" s="33"/>
      <c r="CKH77" s="33"/>
      <c r="CKI77" s="33"/>
      <c r="CKJ77" s="33"/>
      <c r="CKK77" s="33"/>
      <c r="CKL77" s="33"/>
      <c r="CKM77" s="33"/>
      <c r="CKN77" s="33"/>
      <c r="CKO77" s="33"/>
      <c r="CKP77" s="33"/>
      <c r="CKQ77" s="33"/>
      <c r="CKR77" s="33"/>
      <c r="CKS77" s="33"/>
      <c r="CKT77" s="33"/>
      <c r="CKU77" s="33"/>
      <c r="CKV77" s="33"/>
      <c r="CKW77" s="33"/>
      <c r="CKX77" s="33"/>
      <c r="CKY77" s="33"/>
      <c r="CKZ77" s="33"/>
      <c r="CLA77" s="33"/>
      <c r="CLB77" s="33"/>
      <c r="CLC77" s="33"/>
      <c r="CLD77" s="33"/>
      <c r="CLE77" s="33"/>
      <c r="CLF77" s="33"/>
      <c r="CLG77" s="33"/>
      <c r="CLH77" s="33"/>
      <c r="CLI77" s="33"/>
      <c r="CLJ77" s="33"/>
      <c r="CLK77" s="33"/>
      <c r="CLL77" s="33"/>
      <c r="CLM77" s="33"/>
      <c r="CLN77" s="33"/>
      <c r="CLO77" s="33"/>
      <c r="CLP77" s="33"/>
      <c r="CLQ77" s="33"/>
      <c r="CLR77" s="33"/>
      <c r="CLS77" s="33"/>
      <c r="CLT77" s="33"/>
      <c r="CLU77" s="33"/>
      <c r="CLV77" s="33"/>
      <c r="CLW77" s="33"/>
      <c r="CLX77" s="33"/>
      <c r="CLY77" s="33"/>
      <c r="CLZ77" s="33"/>
      <c r="CMA77" s="33"/>
      <c r="CMB77" s="33"/>
      <c r="CMC77" s="33"/>
      <c r="CMD77" s="33"/>
      <c r="CME77" s="33"/>
      <c r="CMF77" s="33"/>
      <c r="CMG77" s="33"/>
      <c r="CMH77" s="33"/>
      <c r="CMI77" s="33"/>
      <c r="CMJ77" s="33"/>
      <c r="CMK77" s="33"/>
      <c r="CML77" s="33"/>
      <c r="CMM77" s="33"/>
      <c r="CMN77" s="33"/>
      <c r="CMO77" s="33"/>
      <c r="CMP77" s="33"/>
      <c r="CMQ77" s="33"/>
      <c r="CMR77" s="33"/>
      <c r="CMS77" s="33"/>
      <c r="CMT77" s="33"/>
      <c r="CMU77" s="33"/>
      <c r="CMV77" s="33"/>
      <c r="CMW77" s="33"/>
      <c r="CMX77" s="33"/>
      <c r="CMY77" s="33"/>
      <c r="CMZ77" s="33"/>
      <c r="CNA77" s="33"/>
      <c r="CNB77" s="33"/>
      <c r="CNC77" s="33"/>
      <c r="CND77" s="33"/>
      <c r="CNE77" s="33"/>
      <c r="CNF77" s="33"/>
      <c r="CNG77" s="33"/>
      <c r="CNH77" s="33"/>
      <c r="CNI77" s="33"/>
      <c r="CNJ77" s="33"/>
      <c r="CNK77" s="33"/>
      <c r="CNL77" s="33"/>
      <c r="CNM77" s="33"/>
      <c r="CNN77" s="33"/>
      <c r="CNO77" s="33"/>
      <c r="CNP77" s="33"/>
      <c r="CNQ77" s="33"/>
      <c r="CNR77" s="33"/>
      <c r="CNS77" s="33"/>
      <c r="CNT77" s="33"/>
      <c r="CNU77" s="33"/>
      <c r="CNV77" s="33"/>
      <c r="CNW77" s="33"/>
      <c r="CNX77" s="33"/>
      <c r="CNY77" s="33"/>
      <c r="CNZ77" s="33"/>
      <c r="COA77" s="33"/>
      <c r="COB77" s="33"/>
      <c r="COC77" s="33"/>
      <c r="COD77" s="33"/>
      <c r="COE77" s="33"/>
      <c r="COF77" s="33"/>
      <c r="COG77" s="33"/>
      <c r="COH77" s="33"/>
      <c r="COI77" s="33"/>
      <c r="COJ77" s="33"/>
      <c r="COK77" s="33"/>
      <c r="COL77" s="33"/>
      <c r="COM77" s="33"/>
      <c r="CON77" s="33"/>
      <c r="COO77" s="33"/>
      <c r="COP77" s="33"/>
      <c r="COQ77" s="33"/>
      <c r="COR77" s="33"/>
      <c r="COS77" s="33"/>
      <c r="COT77" s="33"/>
      <c r="COU77" s="33"/>
      <c r="COV77" s="33"/>
      <c r="COW77" s="33"/>
      <c r="COX77" s="33"/>
      <c r="COY77" s="33"/>
      <c r="COZ77" s="33"/>
      <c r="CPA77" s="33"/>
      <c r="CPB77" s="33"/>
      <c r="CPC77" s="33"/>
      <c r="CPD77" s="33"/>
      <c r="CPE77" s="33"/>
      <c r="CPF77" s="33"/>
      <c r="CPG77" s="33"/>
      <c r="CPH77" s="33"/>
      <c r="CPI77" s="33"/>
      <c r="CPJ77" s="33"/>
      <c r="CPK77" s="33"/>
      <c r="CPL77" s="33"/>
      <c r="CPM77" s="33"/>
      <c r="CPN77" s="33"/>
      <c r="CPO77" s="33"/>
      <c r="CPP77" s="33"/>
      <c r="CPQ77" s="33"/>
      <c r="CPR77" s="33"/>
      <c r="CPS77" s="33"/>
      <c r="CPT77" s="33"/>
      <c r="CPU77" s="33"/>
      <c r="CPV77" s="33"/>
      <c r="CPW77" s="33"/>
      <c r="CPX77" s="33"/>
      <c r="CPY77" s="33"/>
      <c r="CPZ77" s="33"/>
      <c r="CQA77" s="33"/>
      <c r="CQB77" s="33"/>
      <c r="CQC77" s="33"/>
      <c r="CQD77" s="33"/>
      <c r="CQE77" s="33"/>
      <c r="CQF77" s="33"/>
      <c r="CQG77" s="33"/>
      <c r="CQH77" s="33"/>
      <c r="CQI77" s="33"/>
      <c r="CQJ77" s="33"/>
      <c r="CQK77" s="33"/>
      <c r="CQL77" s="33"/>
      <c r="CQM77" s="33"/>
      <c r="CQN77" s="33"/>
      <c r="CQO77" s="33"/>
      <c r="CQP77" s="33"/>
      <c r="CQQ77" s="33"/>
      <c r="CQR77" s="33"/>
      <c r="CQS77" s="33"/>
      <c r="CQT77" s="33"/>
      <c r="CQU77" s="33"/>
      <c r="CQV77" s="33"/>
      <c r="CQW77" s="33"/>
      <c r="CRB77" s="33"/>
      <c r="CRC77" s="33"/>
      <c r="CRD77" s="33"/>
      <c r="CRE77" s="33"/>
      <c r="CRF77" s="33"/>
      <c r="CRG77" s="33"/>
      <c r="CRH77" s="33"/>
      <c r="CRI77" s="33"/>
      <c r="CRJ77" s="33"/>
      <c r="CRK77" s="33"/>
      <c r="CRL77" s="33"/>
      <c r="CTD77" s="33"/>
      <c r="CTE77" s="33"/>
      <c r="CTF77" s="33"/>
      <c r="CTG77" s="33"/>
      <c r="CTH77" s="33"/>
      <c r="CTI77" s="33"/>
      <c r="CTJ77" s="33"/>
      <c r="CTK77" s="33"/>
      <c r="CTL77" s="33"/>
      <c r="CTM77" s="33"/>
      <c r="CTN77" s="33"/>
      <c r="CTO77" s="33"/>
      <c r="CTP77" s="33"/>
      <c r="CTQ77" s="33"/>
      <c r="CTR77" s="33"/>
      <c r="CTS77" s="33"/>
      <c r="CTT77" s="33"/>
      <c r="CTU77" s="33"/>
      <c r="CTV77" s="33"/>
      <c r="CTW77" s="33"/>
      <c r="CTX77" s="33"/>
      <c r="CTY77" s="33"/>
      <c r="CTZ77" s="33"/>
      <c r="CUA77" s="33"/>
      <c r="CUB77" s="33"/>
      <c r="CUC77" s="33"/>
      <c r="CUD77" s="33"/>
      <c r="CUE77" s="33"/>
      <c r="CUF77" s="33"/>
      <c r="CUG77" s="33"/>
      <c r="CUH77" s="33"/>
      <c r="CUI77" s="33"/>
      <c r="CUJ77" s="33"/>
      <c r="CUK77" s="33"/>
      <c r="CUL77" s="33"/>
      <c r="CUM77" s="33"/>
      <c r="CUN77" s="33"/>
      <c r="CUO77" s="33"/>
      <c r="CUP77" s="33"/>
      <c r="CUQ77" s="33"/>
      <c r="CUR77" s="33"/>
      <c r="CUS77" s="33"/>
      <c r="CUT77" s="33"/>
      <c r="CUU77" s="33"/>
      <c r="CUV77" s="33"/>
      <c r="CUW77" s="33"/>
      <c r="CUX77" s="33"/>
      <c r="CUY77" s="33"/>
      <c r="CUZ77" s="33"/>
      <c r="CVA77" s="33"/>
      <c r="CVB77" s="33"/>
      <c r="CVC77" s="33"/>
      <c r="CVD77" s="33"/>
      <c r="CVE77" s="33"/>
      <c r="CVF77" s="33"/>
      <c r="CVG77" s="33"/>
      <c r="CVH77" s="33"/>
      <c r="CVI77" s="33"/>
      <c r="CVJ77" s="33"/>
      <c r="CVK77" s="33"/>
      <c r="CVL77" s="33"/>
      <c r="CVM77" s="33"/>
      <c r="CVN77" s="33"/>
      <c r="CVO77" s="33"/>
      <c r="CVP77" s="33"/>
      <c r="CVQ77" s="33"/>
      <c r="CVR77" s="33"/>
      <c r="CVS77" s="33"/>
      <c r="CVT77" s="33"/>
      <c r="CVU77" s="33"/>
      <c r="CVV77" s="33"/>
      <c r="CVW77" s="33"/>
      <c r="CVX77" s="33"/>
      <c r="CVY77" s="33"/>
      <c r="CVZ77" s="33"/>
      <c r="CWA77" s="33"/>
      <c r="CWB77" s="33"/>
      <c r="CWC77" s="33"/>
      <c r="CWD77" s="33"/>
      <c r="CWE77" s="33"/>
      <c r="CWF77" s="33"/>
      <c r="CWG77" s="33"/>
      <c r="CWH77" s="33"/>
      <c r="CWI77" s="33"/>
      <c r="CWJ77" s="33"/>
      <c r="CWK77" s="33"/>
      <c r="CWL77" s="33"/>
      <c r="CWM77" s="33"/>
      <c r="CWN77" s="33"/>
      <c r="CWO77" s="33"/>
      <c r="CWP77" s="33"/>
      <c r="CWQ77" s="33"/>
      <c r="CWR77" s="33"/>
      <c r="CWS77" s="33"/>
      <c r="CWT77" s="33"/>
      <c r="CWU77" s="33"/>
      <c r="CWV77" s="33"/>
      <c r="CWW77" s="33"/>
      <c r="CWX77" s="33"/>
      <c r="CWY77" s="33"/>
      <c r="CWZ77" s="33"/>
      <c r="CXA77" s="33"/>
      <c r="CXB77" s="33"/>
      <c r="CXC77" s="33"/>
      <c r="CXD77" s="33"/>
      <c r="CXE77" s="33"/>
      <c r="CXF77" s="33"/>
      <c r="CXG77" s="33"/>
      <c r="CXH77" s="33"/>
      <c r="CXI77" s="33"/>
      <c r="CXJ77" s="33"/>
      <c r="CXK77" s="33"/>
      <c r="CXL77" s="33"/>
      <c r="CXM77" s="33"/>
      <c r="CXN77" s="33"/>
      <c r="CXO77" s="33"/>
      <c r="CXP77" s="33"/>
      <c r="CXQ77" s="33"/>
      <c r="CXR77" s="33"/>
      <c r="CXS77" s="33"/>
      <c r="CXT77" s="33"/>
      <c r="CXU77" s="33"/>
      <c r="CXV77" s="33"/>
      <c r="CXW77" s="33"/>
      <c r="CXX77" s="33"/>
      <c r="CXY77" s="33"/>
      <c r="CXZ77" s="33"/>
      <c r="CYA77" s="33"/>
      <c r="CYB77" s="33"/>
      <c r="CYC77" s="33"/>
      <c r="CYD77" s="33"/>
      <c r="CYE77" s="33"/>
      <c r="CYF77" s="33"/>
      <c r="CYG77" s="33"/>
      <c r="CYH77" s="33"/>
      <c r="CYI77" s="33"/>
      <c r="CYJ77" s="33"/>
      <c r="CYK77" s="33"/>
      <c r="CYL77" s="33"/>
      <c r="CYM77" s="33"/>
      <c r="CYN77" s="33"/>
      <c r="CYO77" s="33"/>
      <c r="CYP77" s="33"/>
      <c r="CYQ77" s="33"/>
      <c r="CYR77" s="33"/>
      <c r="CYS77" s="33"/>
      <c r="CYT77" s="33"/>
      <c r="CYU77" s="33"/>
      <c r="CYV77" s="33"/>
      <c r="CYW77" s="33"/>
      <c r="CYX77" s="33"/>
      <c r="CYY77" s="33"/>
      <c r="CYZ77" s="33"/>
      <c r="CZA77" s="33"/>
      <c r="CZB77" s="33"/>
      <c r="CZC77" s="33"/>
      <c r="CZD77" s="33"/>
      <c r="CZE77" s="33"/>
      <c r="CZF77" s="33"/>
      <c r="CZG77" s="33"/>
      <c r="CZH77" s="33"/>
      <c r="CZI77" s="33"/>
      <c r="CZJ77" s="33"/>
      <c r="CZK77" s="33"/>
      <c r="CZL77" s="33"/>
      <c r="CZM77" s="33"/>
      <c r="CZN77" s="33"/>
      <c r="CZO77" s="33"/>
      <c r="CZP77" s="33"/>
      <c r="CZQ77" s="33"/>
      <c r="CZR77" s="33"/>
      <c r="CZS77" s="33"/>
      <c r="CZT77" s="33"/>
      <c r="CZU77" s="33"/>
      <c r="CZV77" s="33"/>
      <c r="CZW77" s="33"/>
      <c r="CZX77" s="33"/>
      <c r="CZY77" s="33"/>
      <c r="CZZ77" s="33"/>
      <c r="DAA77" s="33"/>
      <c r="DAB77" s="33"/>
      <c r="DAC77" s="33"/>
      <c r="DAD77" s="33"/>
      <c r="DAE77" s="33"/>
      <c r="DAF77" s="33"/>
      <c r="DAG77" s="33"/>
      <c r="DAH77" s="33"/>
      <c r="DAI77" s="33"/>
      <c r="DAJ77" s="33"/>
      <c r="DAK77" s="33"/>
      <c r="DAL77" s="33"/>
      <c r="DAM77" s="33"/>
      <c r="DAN77" s="33"/>
      <c r="DAO77" s="33"/>
      <c r="DAP77" s="33"/>
      <c r="DAQ77" s="33"/>
      <c r="DAR77" s="33"/>
      <c r="DAS77" s="33"/>
      <c r="DAX77" s="33"/>
      <c r="DAY77" s="33"/>
      <c r="DAZ77" s="33"/>
      <c r="DBA77" s="33"/>
      <c r="DBB77" s="33"/>
      <c r="DBC77" s="33"/>
      <c r="DBD77" s="33"/>
      <c r="DBE77" s="33"/>
      <c r="DBF77" s="33"/>
      <c r="DBG77" s="33"/>
      <c r="DBH77" s="33"/>
      <c r="DCZ77" s="33"/>
      <c r="DDA77" s="33"/>
      <c r="DDB77" s="33"/>
      <c r="DDC77" s="33"/>
      <c r="DDD77" s="33"/>
      <c r="DDE77" s="33"/>
      <c r="DDF77" s="33"/>
      <c r="DDG77" s="33"/>
      <c r="DDH77" s="33"/>
      <c r="DDI77" s="33"/>
      <c r="DDJ77" s="33"/>
      <c r="DDK77" s="33"/>
      <c r="DDL77" s="33"/>
      <c r="DDM77" s="33"/>
      <c r="DDN77" s="33"/>
      <c r="DDO77" s="33"/>
      <c r="DDP77" s="33"/>
      <c r="DDQ77" s="33"/>
      <c r="DDR77" s="33"/>
      <c r="DDS77" s="33"/>
      <c r="DDT77" s="33"/>
      <c r="DDU77" s="33"/>
      <c r="DDV77" s="33"/>
      <c r="DDW77" s="33"/>
      <c r="DDX77" s="33"/>
      <c r="DDY77" s="33"/>
      <c r="DDZ77" s="33"/>
      <c r="DEA77" s="33"/>
      <c r="DEB77" s="33"/>
      <c r="DEC77" s="33"/>
      <c r="DED77" s="33"/>
      <c r="DEE77" s="33"/>
      <c r="DEF77" s="33"/>
      <c r="DEG77" s="33"/>
      <c r="DEH77" s="33"/>
      <c r="DEI77" s="33"/>
      <c r="DEJ77" s="33"/>
      <c r="DEK77" s="33"/>
      <c r="DEL77" s="33"/>
      <c r="DEM77" s="33"/>
      <c r="DEN77" s="33"/>
      <c r="DEO77" s="33"/>
      <c r="DEP77" s="33"/>
      <c r="DEQ77" s="33"/>
      <c r="DER77" s="33"/>
      <c r="DES77" s="33"/>
      <c r="DET77" s="33"/>
      <c r="DEU77" s="33"/>
      <c r="DEV77" s="33"/>
      <c r="DEW77" s="33"/>
      <c r="DEX77" s="33"/>
      <c r="DEY77" s="33"/>
      <c r="DEZ77" s="33"/>
      <c r="DFA77" s="33"/>
      <c r="DFB77" s="33"/>
      <c r="DFC77" s="33"/>
      <c r="DFD77" s="33"/>
      <c r="DFE77" s="33"/>
      <c r="DFF77" s="33"/>
      <c r="DFG77" s="33"/>
      <c r="DFH77" s="33"/>
      <c r="DFI77" s="33"/>
      <c r="DFJ77" s="33"/>
      <c r="DFK77" s="33"/>
      <c r="DFL77" s="33"/>
      <c r="DFM77" s="33"/>
      <c r="DFN77" s="33"/>
      <c r="DFO77" s="33"/>
      <c r="DFP77" s="33"/>
      <c r="DFQ77" s="33"/>
      <c r="DFR77" s="33"/>
      <c r="DFS77" s="33"/>
      <c r="DFT77" s="33"/>
      <c r="DFU77" s="33"/>
      <c r="DFV77" s="33"/>
      <c r="DFW77" s="33"/>
      <c r="DFX77" s="33"/>
      <c r="DFY77" s="33"/>
      <c r="DFZ77" s="33"/>
      <c r="DGA77" s="33"/>
      <c r="DGB77" s="33"/>
      <c r="DGC77" s="33"/>
      <c r="DGD77" s="33"/>
      <c r="DGE77" s="33"/>
      <c r="DGF77" s="33"/>
      <c r="DGG77" s="33"/>
      <c r="DGH77" s="33"/>
      <c r="DGI77" s="33"/>
      <c r="DGJ77" s="33"/>
      <c r="DGK77" s="33"/>
      <c r="DGL77" s="33"/>
      <c r="DGM77" s="33"/>
      <c r="DGN77" s="33"/>
      <c r="DGO77" s="33"/>
      <c r="DGP77" s="33"/>
      <c r="DGQ77" s="33"/>
      <c r="DGR77" s="33"/>
      <c r="DGS77" s="33"/>
      <c r="DGT77" s="33"/>
      <c r="DGU77" s="33"/>
      <c r="DGV77" s="33"/>
      <c r="DGW77" s="33"/>
      <c r="DGX77" s="33"/>
      <c r="DGY77" s="33"/>
      <c r="DGZ77" s="33"/>
      <c r="DHA77" s="33"/>
      <c r="DHB77" s="33"/>
      <c r="DHC77" s="33"/>
      <c r="DHD77" s="33"/>
      <c r="DHE77" s="33"/>
      <c r="DHF77" s="33"/>
      <c r="DHG77" s="33"/>
      <c r="DHH77" s="33"/>
      <c r="DHI77" s="33"/>
      <c r="DHJ77" s="33"/>
      <c r="DHK77" s="33"/>
      <c r="DHL77" s="33"/>
      <c r="DHM77" s="33"/>
      <c r="DHN77" s="33"/>
      <c r="DHO77" s="33"/>
      <c r="DHP77" s="33"/>
      <c r="DHQ77" s="33"/>
      <c r="DHR77" s="33"/>
      <c r="DHS77" s="33"/>
      <c r="DHT77" s="33"/>
      <c r="DHU77" s="33"/>
      <c r="DHV77" s="33"/>
      <c r="DHW77" s="33"/>
      <c r="DHX77" s="33"/>
      <c r="DHY77" s="33"/>
      <c r="DHZ77" s="33"/>
      <c r="DIA77" s="33"/>
      <c r="DIB77" s="33"/>
      <c r="DIC77" s="33"/>
      <c r="DID77" s="33"/>
      <c r="DIE77" s="33"/>
      <c r="DIF77" s="33"/>
      <c r="DIG77" s="33"/>
      <c r="DIH77" s="33"/>
      <c r="DII77" s="33"/>
      <c r="DIJ77" s="33"/>
      <c r="DIK77" s="33"/>
      <c r="DIL77" s="33"/>
      <c r="DIM77" s="33"/>
      <c r="DIN77" s="33"/>
      <c r="DIO77" s="33"/>
      <c r="DIP77" s="33"/>
      <c r="DIQ77" s="33"/>
      <c r="DIR77" s="33"/>
      <c r="DIS77" s="33"/>
      <c r="DIT77" s="33"/>
      <c r="DIU77" s="33"/>
      <c r="DIV77" s="33"/>
      <c r="DIW77" s="33"/>
      <c r="DIX77" s="33"/>
      <c r="DIY77" s="33"/>
      <c r="DIZ77" s="33"/>
      <c r="DJA77" s="33"/>
      <c r="DJB77" s="33"/>
      <c r="DJC77" s="33"/>
      <c r="DJD77" s="33"/>
      <c r="DJE77" s="33"/>
      <c r="DJF77" s="33"/>
      <c r="DJG77" s="33"/>
      <c r="DJH77" s="33"/>
      <c r="DJI77" s="33"/>
      <c r="DJJ77" s="33"/>
      <c r="DJK77" s="33"/>
      <c r="DJL77" s="33"/>
      <c r="DJM77" s="33"/>
      <c r="DJN77" s="33"/>
      <c r="DJO77" s="33"/>
      <c r="DJP77" s="33"/>
      <c r="DJQ77" s="33"/>
      <c r="DJR77" s="33"/>
      <c r="DJS77" s="33"/>
      <c r="DJT77" s="33"/>
      <c r="DJU77" s="33"/>
      <c r="DJV77" s="33"/>
      <c r="DJW77" s="33"/>
      <c r="DJX77" s="33"/>
      <c r="DJY77" s="33"/>
      <c r="DJZ77" s="33"/>
      <c r="DKA77" s="33"/>
      <c r="DKB77" s="33"/>
      <c r="DKC77" s="33"/>
      <c r="DKD77" s="33"/>
      <c r="DKE77" s="33"/>
      <c r="DKF77" s="33"/>
      <c r="DKG77" s="33"/>
      <c r="DKH77" s="33"/>
      <c r="DKI77" s="33"/>
      <c r="DKJ77" s="33"/>
      <c r="DKK77" s="33"/>
      <c r="DKL77" s="33"/>
      <c r="DKM77" s="33"/>
      <c r="DKN77" s="33"/>
      <c r="DKO77" s="33"/>
      <c r="DKT77" s="33"/>
      <c r="DKU77" s="33"/>
      <c r="DKV77" s="33"/>
      <c r="DKW77" s="33"/>
      <c r="DKX77" s="33"/>
      <c r="DKY77" s="33"/>
      <c r="DKZ77" s="33"/>
      <c r="DLA77" s="33"/>
      <c r="DLB77" s="33"/>
      <c r="DLC77" s="33"/>
      <c r="DLD77" s="33"/>
      <c r="DMV77" s="33"/>
      <c r="DMW77" s="33"/>
      <c r="DMX77" s="33"/>
      <c r="DMY77" s="33"/>
      <c r="DMZ77" s="33"/>
      <c r="DNA77" s="33"/>
      <c r="DNB77" s="33"/>
      <c r="DNC77" s="33"/>
      <c r="DND77" s="33"/>
      <c r="DNE77" s="33"/>
      <c r="DNF77" s="33"/>
      <c r="DNG77" s="33"/>
      <c r="DNH77" s="33"/>
      <c r="DNI77" s="33"/>
      <c r="DNJ77" s="33"/>
      <c r="DNK77" s="33"/>
      <c r="DNL77" s="33"/>
      <c r="DNM77" s="33"/>
      <c r="DNN77" s="33"/>
      <c r="DNO77" s="33"/>
      <c r="DNP77" s="33"/>
      <c r="DNQ77" s="33"/>
      <c r="DNR77" s="33"/>
      <c r="DNS77" s="33"/>
      <c r="DNT77" s="33"/>
      <c r="DNU77" s="33"/>
      <c r="DNV77" s="33"/>
      <c r="DNW77" s="33"/>
      <c r="DNX77" s="33"/>
      <c r="DNY77" s="33"/>
      <c r="DNZ77" s="33"/>
      <c r="DOA77" s="33"/>
      <c r="DOB77" s="33"/>
      <c r="DOC77" s="33"/>
      <c r="DOD77" s="33"/>
      <c r="DOE77" s="33"/>
      <c r="DOF77" s="33"/>
      <c r="DOG77" s="33"/>
      <c r="DOH77" s="33"/>
      <c r="DOI77" s="33"/>
      <c r="DOJ77" s="33"/>
      <c r="DOK77" s="33"/>
      <c r="DOL77" s="33"/>
      <c r="DOM77" s="33"/>
      <c r="DON77" s="33"/>
      <c r="DOO77" s="33"/>
      <c r="DOP77" s="33"/>
      <c r="DOQ77" s="33"/>
      <c r="DOR77" s="33"/>
      <c r="DOS77" s="33"/>
      <c r="DOT77" s="33"/>
      <c r="DOU77" s="33"/>
      <c r="DOV77" s="33"/>
      <c r="DOW77" s="33"/>
      <c r="DOX77" s="33"/>
      <c r="DOY77" s="33"/>
      <c r="DOZ77" s="33"/>
      <c r="DPA77" s="33"/>
      <c r="DPB77" s="33"/>
      <c r="DPC77" s="33"/>
      <c r="DPD77" s="33"/>
      <c r="DPE77" s="33"/>
      <c r="DPF77" s="33"/>
      <c r="DPG77" s="33"/>
      <c r="DPH77" s="33"/>
      <c r="DPI77" s="33"/>
      <c r="DPJ77" s="33"/>
      <c r="DPK77" s="33"/>
      <c r="DPL77" s="33"/>
      <c r="DPM77" s="33"/>
      <c r="DPN77" s="33"/>
      <c r="DPO77" s="33"/>
      <c r="DPP77" s="33"/>
      <c r="DPQ77" s="33"/>
      <c r="DPR77" s="33"/>
      <c r="DPS77" s="33"/>
      <c r="DPT77" s="33"/>
      <c r="DPU77" s="33"/>
      <c r="DPV77" s="33"/>
      <c r="DPW77" s="33"/>
      <c r="DPX77" s="33"/>
      <c r="DPY77" s="33"/>
      <c r="DPZ77" s="33"/>
      <c r="DQA77" s="33"/>
      <c r="DQB77" s="33"/>
      <c r="DQC77" s="33"/>
      <c r="DQD77" s="33"/>
      <c r="DQE77" s="33"/>
      <c r="DQF77" s="33"/>
      <c r="DQG77" s="33"/>
      <c r="DQH77" s="33"/>
      <c r="DQI77" s="33"/>
      <c r="DQJ77" s="33"/>
      <c r="DQK77" s="33"/>
      <c r="DQL77" s="33"/>
      <c r="DQM77" s="33"/>
      <c r="DQN77" s="33"/>
      <c r="DQO77" s="33"/>
      <c r="DQP77" s="33"/>
      <c r="DQQ77" s="33"/>
      <c r="DQR77" s="33"/>
      <c r="DQS77" s="33"/>
      <c r="DQT77" s="33"/>
      <c r="DQU77" s="33"/>
      <c r="DQV77" s="33"/>
      <c r="DQW77" s="33"/>
      <c r="DQX77" s="33"/>
      <c r="DQY77" s="33"/>
      <c r="DQZ77" s="33"/>
      <c r="DRA77" s="33"/>
      <c r="DRB77" s="33"/>
      <c r="DRC77" s="33"/>
      <c r="DRD77" s="33"/>
      <c r="DRE77" s="33"/>
      <c r="DRF77" s="33"/>
      <c r="DRG77" s="33"/>
      <c r="DRH77" s="33"/>
      <c r="DRI77" s="33"/>
      <c r="DRJ77" s="33"/>
      <c r="DRK77" s="33"/>
      <c r="DRL77" s="33"/>
      <c r="DRM77" s="33"/>
      <c r="DRN77" s="33"/>
      <c r="DRO77" s="33"/>
      <c r="DRP77" s="33"/>
      <c r="DRQ77" s="33"/>
      <c r="DRR77" s="33"/>
      <c r="DRS77" s="33"/>
      <c r="DRT77" s="33"/>
      <c r="DRU77" s="33"/>
      <c r="DRV77" s="33"/>
      <c r="DRW77" s="33"/>
      <c r="DRX77" s="33"/>
      <c r="DRY77" s="33"/>
      <c r="DRZ77" s="33"/>
      <c r="DSA77" s="33"/>
      <c r="DSB77" s="33"/>
      <c r="DSC77" s="33"/>
      <c r="DSD77" s="33"/>
      <c r="DSE77" s="33"/>
      <c r="DSF77" s="33"/>
      <c r="DSG77" s="33"/>
      <c r="DSH77" s="33"/>
      <c r="DSI77" s="33"/>
      <c r="DSJ77" s="33"/>
      <c r="DSK77" s="33"/>
      <c r="DSL77" s="33"/>
      <c r="DSM77" s="33"/>
      <c r="DSN77" s="33"/>
      <c r="DSO77" s="33"/>
      <c r="DSP77" s="33"/>
      <c r="DSQ77" s="33"/>
      <c r="DSR77" s="33"/>
      <c r="DSS77" s="33"/>
      <c r="DST77" s="33"/>
      <c r="DSU77" s="33"/>
      <c r="DSV77" s="33"/>
      <c r="DSW77" s="33"/>
      <c r="DSX77" s="33"/>
      <c r="DSY77" s="33"/>
      <c r="DSZ77" s="33"/>
      <c r="DTA77" s="33"/>
      <c r="DTB77" s="33"/>
      <c r="DTC77" s="33"/>
      <c r="DTD77" s="33"/>
      <c r="DTE77" s="33"/>
      <c r="DTF77" s="33"/>
      <c r="DTG77" s="33"/>
      <c r="DTH77" s="33"/>
      <c r="DTI77" s="33"/>
      <c r="DTJ77" s="33"/>
      <c r="DTK77" s="33"/>
      <c r="DTL77" s="33"/>
      <c r="DTM77" s="33"/>
      <c r="DTN77" s="33"/>
      <c r="DTO77" s="33"/>
      <c r="DTP77" s="33"/>
      <c r="DTQ77" s="33"/>
      <c r="DTR77" s="33"/>
      <c r="DTS77" s="33"/>
      <c r="DTT77" s="33"/>
      <c r="DTU77" s="33"/>
      <c r="DTV77" s="33"/>
      <c r="DTW77" s="33"/>
      <c r="DTX77" s="33"/>
      <c r="DTY77" s="33"/>
      <c r="DTZ77" s="33"/>
      <c r="DUA77" s="33"/>
      <c r="DUB77" s="33"/>
      <c r="DUC77" s="33"/>
      <c r="DUD77" s="33"/>
      <c r="DUE77" s="33"/>
      <c r="DUF77" s="33"/>
      <c r="DUG77" s="33"/>
      <c r="DUH77" s="33"/>
      <c r="DUI77" s="33"/>
      <c r="DUJ77" s="33"/>
      <c r="DUK77" s="33"/>
      <c r="DUP77" s="33"/>
      <c r="DUQ77" s="33"/>
      <c r="DUR77" s="33"/>
      <c r="DUS77" s="33"/>
      <c r="DUT77" s="33"/>
      <c r="DUU77" s="33"/>
      <c r="DUV77" s="33"/>
      <c r="DUW77" s="33"/>
      <c r="DUX77" s="33"/>
      <c r="DUY77" s="33"/>
      <c r="DUZ77" s="33"/>
      <c r="DWR77" s="33"/>
      <c r="DWS77" s="33"/>
      <c r="DWT77" s="33"/>
      <c r="DWU77" s="33"/>
      <c r="DWV77" s="33"/>
      <c r="DWW77" s="33"/>
      <c r="DWX77" s="33"/>
      <c r="DWY77" s="33"/>
      <c r="DWZ77" s="33"/>
      <c r="DXA77" s="33"/>
      <c r="DXB77" s="33"/>
      <c r="DXC77" s="33"/>
      <c r="DXD77" s="33"/>
      <c r="DXE77" s="33"/>
      <c r="DXF77" s="33"/>
      <c r="DXG77" s="33"/>
      <c r="DXH77" s="33"/>
      <c r="DXI77" s="33"/>
      <c r="DXJ77" s="33"/>
      <c r="DXK77" s="33"/>
      <c r="DXL77" s="33"/>
      <c r="DXM77" s="33"/>
      <c r="DXN77" s="33"/>
      <c r="DXO77" s="33"/>
      <c r="DXP77" s="33"/>
      <c r="DXQ77" s="33"/>
      <c r="DXR77" s="33"/>
      <c r="DXS77" s="33"/>
      <c r="DXT77" s="33"/>
      <c r="DXU77" s="33"/>
      <c r="DXV77" s="33"/>
      <c r="DXW77" s="33"/>
      <c r="DXX77" s="33"/>
      <c r="DXY77" s="33"/>
      <c r="DXZ77" s="33"/>
      <c r="DYA77" s="33"/>
      <c r="DYB77" s="33"/>
      <c r="DYC77" s="33"/>
      <c r="DYD77" s="33"/>
      <c r="DYE77" s="33"/>
      <c r="DYF77" s="33"/>
      <c r="DYG77" s="33"/>
      <c r="DYH77" s="33"/>
      <c r="DYI77" s="33"/>
      <c r="DYJ77" s="33"/>
      <c r="DYK77" s="33"/>
      <c r="DYL77" s="33"/>
      <c r="DYM77" s="33"/>
      <c r="DYN77" s="33"/>
      <c r="DYO77" s="33"/>
      <c r="DYP77" s="33"/>
      <c r="DYQ77" s="33"/>
      <c r="DYR77" s="33"/>
      <c r="DYS77" s="33"/>
      <c r="DYT77" s="33"/>
      <c r="DYU77" s="33"/>
      <c r="DYV77" s="33"/>
      <c r="DYW77" s="33"/>
      <c r="DYX77" s="33"/>
      <c r="DYY77" s="33"/>
      <c r="DYZ77" s="33"/>
      <c r="DZA77" s="33"/>
      <c r="DZB77" s="33"/>
      <c r="DZC77" s="33"/>
      <c r="DZD77" s="33"/>
      <c r="DZE77" s="33"/>
      <c r="DZF77" s="33"/>
      <c r="DZG77" s="33"/>
      <c r="DZH77" s="33"/>
      <c r="DZI77" s="33"/>
      <c r="DZJ77" s="33"/>
      <c r="DZK77" s="33"/>
      <c r="DZL77" s="33"/>
      <c r="DZM77" s="33"/>
      <c r="DZN77" s="33"/>
      <c r="DZO77" s="33"/>
      <c r="DZP77" s="33"/>
      <c r="DZQ77" s="33"/>
      <c r="DZR77" s="33"/>
      <c r="DZS77" s="33"/>
      <c r="DZT77" s="33"/>
      <c r="DZU77" s="33"/>
      <c r="DZV77" s="33"/>
      <c r="DZW77" s="33"/>
      <c r="DZX77" s="33"/>
      <c r="DZY77" s="33"/>
      <c r="DZZ77" s="33"/>
      <c r="EAA77" s="33"/>
      <c r="EAB77" s="33"/>
      <c r="EAC77" s="33"/>
      <c r="EAD77" s="33"/>
      <c r="EAE77" s="33"/>
      <c r="EAF77" s="33"/>
      <c r="EAG77" s="33"/>
      <c r="EAH77" s="33"/>
      <c r="EAI77" s="33"/>
      <c r="EAJ77" s="33"/>
      <c r="EAK77" s="33"/>
      <c r="EAL77" s="33"/>
      <c r="EAM77" s="33"/>
      <c r="EAN77" s="33"/>
      <c r="EAO77" s="33"/>
      <c r="EAP77" s="33"/>
      <c r="EAQ77" s="33"/>
      <c r="EAR77" s="33"/>
      <c r="EAS77" s="33"/>
      <c r="EAT77" s="33"/>
      <c r="EAU77" s="33"/>
      <c r="EAV77" s="33"/>
      <c r="EAW77" s="33"/>
      <c r="EAX77" s="33"/>
      <c r="EAY77" s="33"/>
      <c r="EAZ77" s="33"/>
      <c r="EBA77" s="33"/>
      <c r="EBB77" s="33"/>
      <c r="EBC77" s="33"/>
      <c r="EBD77" s="33"/>
      <c r="EBE77" s="33"/>
      <c r="EBF77" s="33"/>
      <c r="EBG77" s="33"/>
      <c r="EBH77" s="33"/>
      <c r="EBI77" s="33"/>
      <c r="EBJ77" s="33"/>
      <c r="EBK77" s="33"/>
      <c r="EBL77" s="33"/>
      <c r="EBM77" s="33"/>
      <c r="EBN77" s="33"/>
      <c r="EBO77" s="33"/>
      <c r="EBP77" s="33"/>
      <c r="EBQ77" s="33"/>
      <c r="EBR77" s="33"/>
      <c r="EBS77" s="33"/>
      <c r="EBT77" s="33"/>
      <c r="EBU77" s="33"/>
      <c r="EBV77" s="33"/>
      <c r="EBW77" s="33"/>
      <c r="EBX77" s="33"/>
      <c r="EBY77" s="33"/>
      <c r="EBZ77" s="33"/>
      <c r="ECA77" s="33"/>
      <c r="ECB77" s="33"/>
      <c r="ECC77" s="33"/>
      <c r="ECD77" s="33"/>
      <c r="ECE77" s="33"/>
      <c r="ECF77" s="33"/>
      <c r="ECG77" s="33"/>
      <c r="ECH77" s="33"/>
      <c r="ECI77" s="33"/>
      <c r="ECJ77" s="33"/>
      <c r="ECK77" s="33"/>
      <c r="ECL77" s="33"/>
      <c r="ECM77" s="33"/>
      <c r="ECN77" s="33"/>
      <c r="ECO77" s="33"/>
      <c r="ECP77" s="33"/>
      <c r="ECQ77" s="33"/>
      <c r="ECR77" s="33"/>
      <c r="ECS77" s="33"/>
      <c r="ECT77" s="33"/>
      <c r="ECU77" s="33"/>
      <c r="ECV77" s="33"/>
      <c r="ECW77" s="33"/>
      <c r="ECX77" s="33"/>
      <c r="ECY77" s="33"/>
      <c r="ECZ77" s="33"/>
      <c r="EDA77" s="33"/>
      <c r="EDB77" s="33"/>
      <c r="EDC77" s="33"/>
      <c r="EDD77" s="33"/>
      <c r="EDE77" s="33"/>
      <c r="EDF77" s="33"/>
      <c r="EDG77" s="33"/>
      <c r="EDH77" s="33"/>
      <c r="EDI77" s="33"/>
      <c r="EDJ77" s="33"/>
      <c r="EDK77" s="33"/>
      <c r="EDL77" s="33"/>
      <c r="EDM77" s="33"/>
      <c r="EDN77" s="33"/>
      <c r="EDO77" s="33"/>
      <c r="EDP77" s="33"/>
      <c r="EDQ77" s="33"/>
      <c r="EDR77" s="33"/>
      <c r="EDS77" s="33"/>
      <c r="EDT77" s="33"/>
      <c r="EDU77" s="33"/>
      <c r="EDV77" s="33"/>
      <c r="EDW77" s="33"/>
      <c r="EDX77" s="33"/>
      <c r="EDY77" s="33"/>
      <c r="EDZ77" s="33"/>
      <c r="EEA77" s="33"/>
      <c r="EEB77" s="33"/>
      <c r="EEC77" s="33"/>
      <c r="EED77" s="33"/>
      <c r="EEE77" s="33"/>
      <c r="EEF77" s="33"/>
      <c r="EEG77" s="33"/>
      <c r="EEL77" s="33"/>
      <c r="EEM77" s="33"/>
      <c r="EEN77" s="33"/>
      <c r="EEO77" s="33"/>
      <c r="EEP77" s="33"/>
      <c r="EEQ77" s="33"/>
      <c r="EER77" s="33"/>
      <c r="EES77" s="33"/>
      <c r="EET77" s="33"/>
      <c r="EEU77" s="33"/>
      <c r="EEV77" s="33"/>
      <c r="EGN77" s="33"/>
      <c r="EGO77" s="33"/>
      <c r="EGP77" s="33"/>
      <c r="EGQ77" s="33"/>
      <c r="EGR77" s="33"/>
      <c r="EGS77" s="33"/>
      <c r="EGT77" s="33"/>
      <c r="EGU77" s="33"/>
      <c r="EGV77" s="33"/>
      <c r="EGW77" s="33"/>
      <c r="EGX77" s="33"/>
      <c r="EGY77" s="33"/>
      <c r="EGZ77" s="33"/>
      <c r="EHA77" s="33"/>
      <c r="EHB77" s="33"/>
      <c r="EHC77" s="33"/>
      <c r="EHD77" s="33"/>
      <c r="EHE77" s="33"/>
      <c r="EHF77" s="33"/>
      <c r="EHG77" s="33"/>
      <c r="EHH77" s="33"/>
      <c r="EHI77" s="33"/>
      <c r="EHJ77" s="33"/>
      <c r="EHK77" s="33"/>
      <c r="EHL77" s="33"/>
      <c r="EHM77" s="33"/>
      <c r="EHN77" s="33"/>
      <c r="EHO77" s="33"/>
      <c r="EHP77" s="33"/>
      <c r="EHQ77" s="33"/>
      <c r="EHR77" s="33"/>
      <c r="EHS77" s="33"/>
      <c r="EHT77" s="33"/>
      <c r="EHU77" s="33"/>
      <c r="EHV77" s="33"/>
      <c r="EHW77" s="33"/>
      <c r="EHX77" s="33"/>
      <c r="EHY77" s="33"/>
      <c r="EHZ77" s="33"/>
      <c r="EIA77" s="33"/>
      <c r="EIB77" s="33"/>
      <c r="EIC77" s="33"/>
      <c r="EID77" s="33"/>
      <c r="EIE77" s="33"/>
      <c r="EIF77" s="33"/>
      <c r="EIG77" s="33"/>
      <c r="EIH77" s="33"/>
      <c r="EII77" s="33"/>
      <c r="EIJ77" s="33"/>
      <c r="EIK77" s="33"/>
      <c r="EIL77" s="33"/>
      <c r="EIM77" s="33"/>
      <c r="EIN77" s="33"/>
      <c r="EIO77" s="33"/>
      <c r="EIP77" s="33"/>
      <c r="EIQ77" s="33"/>
      <c r="EIR77" s="33"/>
      <c r="EIS77" s="33"/>
      <c r="EIT77" s="33"/>
      <c r="EIU77" s="33"/>
      <c r="EIV77" s="33"/>
      <c r="EIW77" s="33"/>
      <c r="EIX77" s="33"/>
      <c r="EIY77" s="33"/>
      <c r="EIZ77" s="33"/>
      <c r="EJA77" s="33"/>
      <c r="EJB77" s="33"/>
      <c r="EJC77" s="33"/>
      <c r="EJD77" s="33"/>
      <c r="EJE77" s="33"/>
      <c r="EJF77" s="33"/>
      <c r="EJG77" s="33"/>
      <c r="EJH77" s="33"/>
      <c r="EJI77" s="33"/>
      <c r="EJJ77" s="33"/>
      <c r="EJK77" s="33"/>
      <c r="EJL77" s="33"/>
      <c r="EJM77" s="33"/>
      <c r="EJN77" s="33"/>
      <c r="EJO77" s="33"/>
      <c r="EJP77" s="33"/>
      <c r="EJQ77" s="33"/>
      <c r="EJR77" s="33"/>
      <c r="EJS77" s="33"/>
      <c r="EJT77" s="33"/>
      <c r="EJU77" s="33"/>
      <c r="EJV77" s="33"/>
      <c r="EJW77" s="33"/>
      <c r="EJX77" s="33"/>
      <c r="EJY77" s="33"/>
      <c r="EJZ77" s="33"/>
      <c r="EKA77" s="33"/>
      <c r="EKB77" s="33"/>
      <c r="EKC77" s="33"/>
      <c r="EKD77" s="33"/>
      <c r="EKE77" s="33"/>
      <c r="EKF77" s="33"/>
      <c r="EKG77" s="33"/>
      <c r="EKH77" s="33"/>
      <c r="EKI77" s="33"/>
      <c r="EKJ77" s="33"/>
      <c r="EKK77" s="33"/>
      <c r="EKL77" s="33"/>
      <c r="EKM77" s="33"/>
      <c r="EKN77" s="33"/>
      <c r="EKO77" s="33"/>
      <c r="EKP77" s="33"/>
      <c r="EKQ77" s="33"/>
      <c r="EKR77" s="33"/>
      <c r="EKS77" s="33"/>
      <c r="EKT77" s="33"/>
      <c r="EKU77" s="33"/>
      <c r="EKV77" s="33"/>
      <c r="EKW77" s="33"/>
      <c r="EKX77" s="33"/>
      <c r="EKY77" s="33"/>
      <c r="EKZ77" s="33"/>
      <c r="ELA77" s="33"/>
      <c r="ELB77" s="33"/>
      <c r="ELC77" s="33"/>
      <c r="ELD77" s="33"/>
      <c r="ELE77" s="33"/>
      <c r="ELF77" s="33"/>
      <c r="ELG77" s="33"/>
      <c r="ELH77" s="33"/>
      <c r="ELI77" s="33"/>
      <c r="ELJ77" s="33"/>
      <c r="ELK77" s="33"/>
      <c r="ELL77" s="33"/>
      <c r="ELM77" s="33"/>
      <c r="ELN77" s="33"/>
      <c r="ELO77" s="33"/>
      <c r="ELP77" s="33"/>
      <c r="ELQ77" s="33"/>
      <c r="ELR77" s="33"/>
      <c r="ELS77" s="33"/>
      <c r="ELT77" s="33"/>
      <c r="ELU77" s="33"/>
      <c r="ELV77" s="33"/>
      <c r="ELW77" s="33"/>
      <c r="ELX77" s="33"/>
      <c r="ELY77" s="33"/>
      <c r="ELZ77" s="33"/>
      <c r="EMA77" s="33"/>
      <c r="EMB77" s="33"/>
      <c r="EMC77" s="33"/>
      <c r="EMD77" s="33"/>
      <c r="EME77" s="33"/>
      <c r="EMF77" s="33"/>
      <c r="EMG77" s="33"/>
      <c r="EMH77" s="33"/>
      <c r="EMI77" s="33"/>
      <c r="EMJ77" s="33"/>
      <c r="EMK77" s="33"/>
      <c r="EML77" s="33"/>
      <c r="EMM77" s="33"/>
      <c r="EMN77" s="33"/>
      <c r="EMO77" s="33"/>
      <c r="EMP77" s="33"/>
      <c r="EMQ77" s="33"/>
      <c r="EMR77" s="33"/>
      <c r="EMS77" s="33"/>
      <c r="EMT77" s="33"/>
      <c r="EMU77" s="33"/>
      <c r="EMV77" s="33"/>
      <c r="EMW77" s="33"/>
      <c r="EMX77" s="33"/>
      <c r="EMY77" s="33"/>
      <c r="EMZ77" s="33"/>
      <c r="ENA77" s="33"/>
      <c r="ENB77" s="33"/>
      <c r="ENC77" s="33"/>
      <c r="END77" s="33"/>
      <c r="ENE77" s="33"/>
      <c r="ENF77" s="33"/>
      <c r="ENG77" s="33"/>
      <c r="ENH77" s="33"/>
      <c r="ENI77" s="33"/>
      <c r="ENJ77" s="33"/>
      <c r="ENK77" s="33"/>
      <c r="ENL77" s="33"/>
      <c r="ENM77" s="33"/>
      <c r="ENN77" s="33"/>
      <c r="ENO77" s="33"/>
      <c r="ENP77" s="33"/>
      <c r="ENQ77" s="33"/>
      <c r="ENR77" s="33"/>
      <c r="ENS77" s="33"/>
      <c r="ENT77" s="33"/>
      <c r="ENU77" s="33"/>
      <c r="ENV77" s="33"/>
      <c r="ENW77" s="33"/>
      <c r="ENX77" s="33"/>
      <c r="ENY77" s="33"/>
      <c r="ENZ77" s="33"/>
      <c r="EOA77" s="33"/>
      <c r="EOB77" s="33"/>
      <c r="EOC77" s="33"/>
      <c r="EOH77" s="33"/>
      <c r="EOI77" s="33"/>
      <c r="EOJ77" s="33"/>
      <c r="EOK77" s="33"/>
      <c r="EOL77" s="33"/>
      <c r="EOM77" s="33"/>
      <c r="EON77" s="33"/>
      <c r="EOO77" s="33"/>
      <c r="EOP77" s="33"/>
      <c r="EOQ77" s="33"/>
      <c r="EOR77" s="33"/>
      <c r="EQJ77" s="33"/>
      <c r="EQK77" s="33"/>
      <c r="EQL77" s="33"/>
      <c r="EQM77" s="33"/>
      <c r="EQN77" s="33"/>
      <c r="EQO77" s="33"/>
      <c r="EQP77" s="33"/>
      <c r="EQQ77" s="33"/>
      <c r="EQR77" s="33"/>
      <c r="EQS77" s="33"/>
      <c r="EQT77" s="33"/>
      <c r="EQU77" s="33"/>
      <c r="EQV77" s="33"/>
      <c r="EQW77" s="33"/>
      <c r="EQX77" s="33"/>
      <c r="EQY77" s="33"/>
      <c r="EQZ77" s="33"/>
      <c r="ERA77" s="33"/>
      <c r="ERB77" s="33"/>
      <c r="ERC77" s="33"/>
      <c r="ERD77" s="33"/>
      <c r="ERE77" s="33"/>
      <c r="ERF77" s="33"/>
      <c r="ERG77" s="33"/>
      <c r="ERH77" s="33"/>
      <c r="ERI77" s="33"/>
      <c r="ERJ77" s="33"/>
      <c r="ERK77" s="33"/>
      <c r="ERL77" s="33"/>
      <c r="ERM77" s="33"/>
      <c r="ERN77" s="33"/>
      <c r="ERO77" s="33"/>
      <c r="ERP77" s="33"/>
      <c r="ERQ77" s="33"/>
      <c r="ERR77" s="33"/>
      <c r="ERS77" s="33"/>
      <c r="ERT77" s="33"/>
      <c r="ERU77" s="33"/>
      <c r="ERV77" s="33"/>
      <c r="ERW77" s="33"/>
      <c r="ERX77" s="33"/>
      <c r="ERY77" s="33"/>
      <c r="ERZ77" s="33"/>
      <c r="ESA77" s="33"/>
      <c r="ESB77" s="33"/>
      <c r="ESC77" s="33"/>
      <c r="ESD77" s="33"/>
      <c r="ESE77" s="33"/>
      <c r="ESF77" s="33"/>
      <c r="ESG77" s="33"/>
      <c r="ESH77" s="33"/>
      <c r="ESI77" s="33"/>
      <c r="ESJ77" s="33"/>
      <c r="ESK77" s="33"/>
      <c r="ESL77" s="33"/>
      <c r="ESM77" s="33"/>
      <c r="ESN77" s="33"/>
      <c r="ESO77" s="33"/>
      <c r="ESP77" s="33"/>
      <c r="ESQ77" s="33"/>
      <c r="ESR77" s="33"/>
      <c r="ESS77" s="33"/>
      <c r="EST77" s="33"/>
      <c r="ESU77" s="33"/>
      <c r="ESV77" s="33"/>
      <c r="ESW77" s="33"/>
      <c r="ESX77" s="33"/>
      <c r="ESY77" s="33"/>
      <c r="ESZ77" s="33"/>
      <c r="ETA77" s="33"/>
      <c r="ETB77" s="33"/>
      <c r="ETC77" s="33"/>
      <c r="ETD77" s="33"/>
      <c r="ETE77" s="33"/>
      <c r="ETF77" s="33"/>
      <c r="ETG77" s="33"/>
      <c r="ETH77" s="33"/>
      <c r="ETI77" s="33"/>
      <c r="ETJ77" s="33"/>
      <c r="ETK77" s="33"/>
      <c r="ETL77" s="33"/>
      <c r="ETM77" s="33"/>
      <c r="ETN77" s="33"/>
      <c r="ETO77" s="33"/>
      <c r="ETP77" s="33"/>
      <c r="ETQ77" s="33"/>
      <c r="ETR77" s="33"/>
      <c r="ETS77" s="33"/>
      <c r="ETT77" s="33"/>
      <c r="ETU77" s="33"/>
      <c r="ETV77" s="33"/>
      <c r="ETW77" s="33"/>
      <c r="ETX77" s="33"/>
      <c r="ETY77" s="33"/>
      <c r="ETZ77" s="33"/>
      <c r="EUA77" s="33"/>
      <c r="EUB77" s="33"/>
      <c r="EUC77" s="33"/>
      <c r="EUD77" s="33"/>
      <c r="EUE77" s="33"/>
      <c r="EUF77" s="33"/>
      <c r="EUG77" s="33"/>
      <c r="EUH77" s="33"/>
      <c r="EUI77" s="33"/>
      <c r="EUJ77" s="33"/>
      <c r="EUK77" s="33"/>
      <c r="EUL77" s="33"/>
      <c r="EUM77" s="33"/>
      <c r="EUN77" s="33"/>
      <c r="EUO77" s="33"/>
      <c r="EUP77" s="33"/>
      <c r="EUQ77" s="33"/>
      <c r="EUR77" s="33"/>
      <c r="EUS77" s="33"/>
      <c r="EUT77" s="33"/>
      <c r="EUU77" s="33"/>
      <c r="EUV77" s="33"/>
      <c r="EUW77" s="33"/>
      <c r="EUX77" s="33"/>
      <c r="EUY77" s="33"/>
      <c r="EUZ77" s="33"/>
      <c r="EVA77" s="33"/>
      <c r="EVB77" s="33"/>
      <c r="EVC77" s="33"/>
      <c r="EVD77" s="33"/>
      <c r="EVE77" s="33"/>
      <c r="EVF77" s="33"/>
      <c r="EVG77" s="33"/>
      <c r="EVH77" s="33"/>
      <c r="EVI77" s="33"/>
      <c r="EVJ77" s="33"/>
      <c r="EVK77" s="33"/>
      <c r="EVL77" s="33"/>
      <c r="EVM77" s="33"/>
      <c r="EVN77" s="33"/>
      <c r="EVO77" s="33"/>
      <c r="EVP77" s="33"/>
      <c r="EVQ77" s="33"/>
      <c r="EVR77" s="33"/>
      <c r="EVS77" s="33"/>
      <c r="EVT77" s="33"/>
      <c r="EVU77" s="33"/>
      <c r="EVV77" s="33"/>
      <c r="EVW77" s="33"/>
      <c r="EVX77" s="33"/>
      <c r="EVY77" s="33"/>
      <c r="EVZ77" s="33"/>
      <c r="EWA77" s="33"/>
      <c r="EWB77" s="33"/>
      <c r="EWC77" s="33"/>
      <c r="EWD77" s="33"/>
      <c r="EWE77" s="33"/>
      <c r="EWF77" s="33"/>
      <c r="EWG77" s="33"/>
      <c r="EWH77" s="33"/>
      <c r="EWI77" s="33"/>
      <c r="EWJ77" s="33"/>
      <c r="EWK77" s="33"/>
      <c r="EWL77" s="33"/>
      <c r="EWM77" s="33"/>
      <c r="EWN77" s="33"/>
      <c r="EWO77" s="33"/>
      <c r="EWP77" s="33"/>
      <c r="EWQ77" s="33"/>
      <c r="EWR77" s="33"/>
      <c r="EWS77" s="33"/>
      <c r="EWT77" s="33"/>
      <c r="EWU77" s="33"/>
      <c r="EWV77" s="33"/>
      <c r="EWW77" s="33"/>
      <c r="EWX77" s="33"/>
      <c r="EWY77" s="33"/>
      <c r="EWZ77" s="33"/>
      <c r="EXA77" s="33"/>
      <c r="EXB77" s="33"/>
      <c r="EXC77" s="33"/>
      <c r="EXD77" s="33"/>
      <c r="EXE77" s="33"/>
      <c r="EXF77" s="33"/>
      <c r="EXG77" s="33"/>
      <c r="EXH77" s="33"/>
      <c r="EXI77" s="33"/>
      <c r="EXJ77" s="33"/>
      <c r="EXK77" s="33"/>
      <c r="EXL77" s="33"/>
      <c r="EXM77" s="33"/>
      <c r="EXN77" s="33"/>
      <c r="EXO77" s="33"/>
      <c r="EXP77" s="33"/>
      <c r="EXQ77" s="33"/>
      <c r="EXR77" s="33"/>
      <c r="EXS77" s="33"/>
      <c r="EXT77" s="33"/>
      <c r="EXU77" s="33"/>
      <c r="EXV77" s="33"/>
      <c r="EXW77" s="33"/>
      <c r="EXX77" s="33"/>
      <c r="EXY77" s="33"/>
      <c r="EYD77" s="33"/>
      <c r="EYE77" s="33"/>
      <c r="EYF77" s="33"/>
      <c r="EYG77" s="33"/>
      <c r="EYH77" s="33"/>
      <c r="EYI77" s="33"/>
      <c r="EYJ77" s="33"/>
      <c r="EYK77" s="33"/>
      <c r="EYL77" s="33"/>
      <c r="EYM77" s="33"/>
      <c r="EYN77" s="33"/>
      <c r="FAF77" s="33"/>
      <c r="FAG77" s="33"/>
      <c r="FAH77" s="33"/>
      <c r="FAI77" s="33"/>
      <c r="FAJ77" s="33"/>
      <c r="FAK77" s="33"/>
      <c r="FAL77" s="33"/>
      <c r="FAM77" s="33"/>
      <c r="FAN77" s="33"/>
      <c r="FAO77" s="33"/>
      <c r="FAP77" s="33"/>
      <c r="FAQ77" s="33"/>
      <c r="FAR77" s="33"/>
      <c r="FAS77" s="33"/>
      <c r="FAT77" s="33"/>
      <c r="FAU77" s="33"/>
      <c r="FAV77" s="33"/>
      <c r="FAW77" s="33"/>
      <c r="FAX77" s="33"/>
      <c r="FAY77" s="33"/>
      <c r="FAZ77" s="33"/>
      <c r="FBA77" s="33"/>
      <c r="FBB77" s="33"/>
      <c r="FBC77" s="33"/>
      <c r="FBD77" s="33"/>
      <c r="FBE77" s="33"/>
      <c r="FBF77" s="33"/>
      <c r="FBG77" s="33"/>
      <c r="FBH77" s="33"/>
      <c r="FBI77" s="33"/>
      <c r="FBJ77" s="33"/>
      <c r="FBK77" s="33"/>
      <c r="FBL77" s="33"/>
      <c r="FBM77" s="33"/>
      <c r="FBN77" s="33"/>
      <c r="FBO77" s="33"/>
      <c r="FBP77" s="33"/>
      <c r="FBQ77" s="33"/>
      <c r="FBR77" s="33"/>
      <c r="FBS77" s="33"/>
      <c r="FBT77" s="33"/>
      <c r="FBU77" s="33"/>
      <c r="FBV77" s="33"/>
      <c r="FBW77" s="33"/>
      <c r="FBX77" s="33"/>
      <c r="FBY77" s="33"/>
      <c r="FBZ77" s="33"/>
      <c r="FCA77" s="33"/>
      <c r="FCB77" s="33"/>
      <c r="FCC77" s="33"/>
      <c r="FCD77" s="33"/>
      <c r="FCE77" s="33"/>
      <c r="FCF77" s="33"/>
      <c r="FCG77" s="33"/>
      <c r="FCH77" s="33"/>
      <c r="FCI77" s="33"/>
      <c r="FCJ77" s="33"/>
      <c r="FCK77" s="33"/>
      <c r="FCL77" s="33"/>
      <c r="FCM77" s="33"/>
      <c r="FCN77" s="33"/>
      <c r="FCO77" s="33"/>
      <c r="FCP77" s="33"/>
      <c r="FCQ77" s="33"/>
      <c r="FCR77" s="33"/>
      <c r="FCS77" s="33"/>
      <c r="FCT77" s="33"/>
      <c r="FCU77" s="33"/>
      <c r="FCV77" s="33"/>
      <c r="FCW77" s="33"/>
      <c r="FCX77" s="33"/>
      <c r="FCY77" s="33"/>
      <c r="FCZ77" s="33"/>
      <c r="FDA77" s="33"/>
      <c r="FDB77" s="33"/>
      <c r="FDC77" s="33"/>
      <c r="FDD77" s="33"/>
      <c r="FDE77" s="33"/>
      <c r="FDF77" s="33"/>
      <c r="FDG77" s="33"/>
      <c r="FDH77" s="33"/>
      <c r="FDI77" s="33"/>
      <c r="FDJ77" s="33"/>
      <c r="FDK77" s="33"/>
      <c r="FDL77" s="33"/>
      <c r="FDM77" s="33"/>
      <c r="FDN77" s="33"/>
      <c r="FDO77" s="33"/>
      <c r="FDP77" s="33"/>
      <c r="FDQ77" s="33"/>
      <c r="FDR77" s="33"/>
      <c r="FDS77" s="33"/>
      <c r="FDT77" s="33"/>
      <c r="FDU77" s="33"/>
      <c r="FDV77" s="33"/>
      <c r="FDW77" s="33"/>
      <c r="FDX77" s="33"/>
      <c r="FDY77" s="33"/>
      <c r="FDZ77" s="33"/>
      <c r="FEA77" s="33"/>
      <c r="FEB77" s="33"/>
      <c r="FEC77" s="33"/>
      <c r="FED77" s="33"/>
      <c r="FEE77" s="33"/>
      <c r="FEF77" s="33"/>
      <c r="FEG77" s="33"/>
      <c r="FEH77" s="33"/>
      <c r="FEI77" s="33"/>
      <c r="FEJ77" s="33"/>
      <c r="FEK77" s="33"/>
      <c r="FEL77" s="33"/>
      <c r="FEM77" s="33"/>
      <c r="FEN77" s="33"/>
      <c r="FEO77" s="33"/>
      <c r="FEP77" s="33"/>
      <c r="FEQ77" s="33"/>
      <c r="FER77" s="33"/>
      <c r="FES77" s="33"/>
      <c r="FET77" s="33"/>
      <c r="FEU77" s="33"/>
      <c r="FEV77" s="33"/>
      <c r="FEW77" s="33"/>
      <c r="FEX77" s="33"/>
      <c r="FEY77" s="33"/>
      <c r="FEZ77" s="33"/>
      <c r="FFA77" s="33"/>
      <c r="FFB77" s="33"/>
      <c r="FFC77" s="33"/>
      <c r="FFD77" s="33"/>
      <c r="FFE77" s="33"/>
      <c r="FFF77" s="33"/>
      <c r="FFG77" s="33"/>
      <c r="FFH77" s="33"/>
      <c r="FFI77" s="33"/>
      <c r="FFJ77" s="33"/>
      <c r="FFK77" s="33"/>
      <c r="FFL77" s="33"/>
      <c r="FFM77" s="33"/>
      <c r="FFN77" s="33"/>
      <c r="FFO77" s="33"/>
      <c r="FFP77" s="33"/>
      <c r="FFQ77" s="33"/>
      <c r="FFR77" s="33"/>
      <c r="FFS77" s="33"/>
      <c r="FFT77" s="33"/>
      <c r="FFU77" s="33"/>
      <c r="FFV77" s="33"/>
      <c r="FFW77" s="33"/>
      <c r="FFX77" s="33"/>
      <c r="FFY77" s="33"/>
      <c r="FFZ77" s="33"/>
      <c r="FGA77" s="33"/>
      <c r="FGB77" s="33"/>
      <c r="FGC77" s="33"/>
      <c r="FGD77" s="33"/>
      <c r="FGE77" s="33"/>
      <c r="FGF77" s="33"/>
      <c r="FGG77" s="33"/>
      <c r="FGH77" s="33"/>
      <c r="FGI77" s="33"/>
      <c r="FGJ77" s="33"/>
      <c r="FGK77" s="33"/>
      <c r="FGL77" s="33"/>
      <c r="FGM77" s="33"/>
      <c r="FGN77" s="33"/>
      <c r="FGO77" s="33"/>
      <c r="FGP77" s="33"/>
      <c r="FGQ77" s="33"/>
      <c r="FGR77" s="33"/>
      <c r="FGS77" s="33"/>
      <c r="FGT77" s="33"/>
      <c r="FGU77" s="33"/>
      <c r="FGV77" s="33"/>
      <c r="FGW77" s="33"/>
      <c r="FGX77" s="33"/>
      <c r="FGY77" s="33"/>
      <c r="FGZ77" s="33"/>
      <c r="FHA77" s="33"/>
      <c r="FHB77" s="33"/>
      <c r="FHC77" s="33"/>
      <c r="FHD77" s="33"/>
      <c r="FHE77" s="33"/>
      <c r="FHF77" s="33"/>
      <c r="FHG77" s="33"/>
      <c r="FHH77" s="33"/>
      <c r="FHI77" s="33"/>
      <c r="FHJ77" s="33"/>
      <c r="FHK77" s="33"/>
      <c r="FHL77" s="33"/>
      <c r="FHM77" s="33"/>
      <c r="FHN77" s="33"/>
      <c r="FHO77" s="33"/>
      <c r="FHP77" s="33"/>
      <c r="FHQ77" s="33"/>
      <c r="FHR77" s="33"/>
      <c r="FHS77" s="33"/>
      <c r="FHT77" s="33"/>
      <c r="FHU77" s="33"/>
      <c r="FHZ77" s="33"/>
      <c r="FIA77" s="33"/>
      <c r="FIB77" s="33"/>
      <c r="FIC77" s="33"/>
      <c r="FID77" s="33"/>
      <c r="FIE77" s="33"/>
      <c r="FIF77" s="33"/>
      <c r="FIG77" s="33"/>
      <c r="FIH77" s="33"/>
      <c r="FII77" s="33"/>
      <c r="FIJ77" s="33"/>
      <c r="FKB77" s="33"/>
      <c r="FKC77" s="33"/>
      <c r="FKD77" s="33"/>
      <c r="FKE77" s="33"/>
      <c r="FKF77" s="33"/>
      <c r="FKG77" s="33"/>
      <c r="FKH77" s="33"/>
      <c r="FKI77" s="33"/>
      <c r="FKJ77" s="33"/>
      <c r="FKK77" s="33"/>
      <c r="FKL77" s="33"/>
      <c r="FKM77" s="33"/>
      <c r="FKN77" s="33"/>
      <c r="FKO77" s="33"/>
      <c r="FKP77" s="33"/>
      <c r="FKQ77" s="33"/>
      <c r="FKR77" s="33"/>
      <c r="FKS77" s="33"/>
      <c r="FKT77" s="33"/>
      <c r="FKU77" s="33"/>
      <c r="FKV77" s="33"/>
      <c r="FKW77" s="33"/>
      <c r="FKX77" s="33"/>
      <c r="FKY77" s="33"/>
      <c r="FKZ77" s="33"/>
      <c r="FLA77" s="33"/>
      <c r="FLB77" s="33"/>
      <c r="FLC77" s="33"/>
      <c r="FLD77" s="33"/>
      <c r="FLE77" s="33"/>
      <c r="FLF77" s="33"/>
      <c r="FLG77" s="33"/>
      <c r="FLH77" s="33"/>
      <c r="FLI77" s="33"/>
      <c r="FLJ77" s="33"/>
      <c r="FLK77" s="33"/>
      <c r="FLL77" s="33"/>
      <c r="FLM77" s="33"/>
      <c r="FLN77" s="33"/>
      <c r="FLO77" s="33"/>
      <c r="FLP77" s="33"/>
      <c r="FLQ77" s="33"/>
      <c r="FLR77" s="33"/>
      <c r="FLS77" s="33"/>
      <c r="FLT77" s="33"/>
      <c r="FLU77" s="33"/>
      <c r="FLV77" s="33"/>
      <c r="FLW77" s="33"/>
      <c r="FLX77" s="33"/>
      <c r="FLY77" s="33"/>
      <c r="FLZ77" s="33"/>
      <c r="FMA77" s="33"/>
      <c r="FMB77" s="33"/>
      <c r="FMC77" s="33"/>
      <c r="FMD77" s="33"/>
      <c r="FME77" s="33"/>
      <c r="FMF77" s="33"/>
      <c r="FMG77" s="33"/>
      <c r="FMH77" s="33"/>
      <c r="FMI77" s="33"/>
      <c r="FMJ77" s="33"/>
      <c r="FMK77" s="33"/>
      <c r="FML77" s="33"/>
      <c r="FMM77" s="33"/>
      <c r="FMN77" s="33"/>
      <c r="FMO77" s="33"/>
      <c r="FMP77" s="33"/>
      <c r="FMQ77" s="33"/>
      <c r="FMR77" s="33"/>
      <c r="FMS77" s="33"/>
      <c r="FMT77" s="33"/>
      <c r="FMU77" s="33"/>
      <c r="FMV77" s="33"/>
      <c r="FMW77" s="33"/>
      <c r="FMX77" s="33"/>
      <c r="FMY77" s="33"/>
      <c r="FMZ77" s="33"/>
      <c r="FNA77" s="33"/>
      <c r="FNB77" s="33"/>
      <c r="FNC77" s="33"/>
      <c r="FND77" s="33"/>
      <c r="FNE77" s="33"/>
      <c r="FNF77" s="33"/>
      <c r="FNG77" s="33"/>
      <c r="FNH77" s="33"/>
      <c r="FNI77" s="33"/>
      <c r="FNJ77" s="33"/>
      <c r="FNK77" s="33"/>
      <c r="FNL77" s="33"/>
      <c r="FNM77" s="33"/>
      <c r="FNN77" s="33"/>
      <c r="FNO77" s="33"/>
      <c r="FNP77" s="33"/>
      <c r="FNQ77" s="33"/>
      <c r="FNR77" s="33"/>
      <c r="FNS77" s="33"/>
      <c r="FNT77" s="33"/>
      <c r="FNU77" s="33"/>
      <c r="FNV77" s="33"/>
      <c r="FNW77" s="33"/>
      <c r="FNX77" s="33"/>
      <c r="FNY77" s="33"/>
      <c r="FNZ77" s="33"/>
      <c r="FOA77" s="33"/>
      <c r="FOB77" s="33"/>
      <c r="FOC77" s="33"/>
      <c r="FOD77" s="33"/>
      <c r="FOE77" s="33"/>
      <c r="FOF77" s="33"/>
      <c r="FOG77" s="33"/>
      <c r="FOH77" s="33"/>
      <c r="FOI77" s="33"/>
      <c r="FOJ77" s="33"/>
      <c r="FOK77" s="33"/>
      <c r="FOL77" s="33"/>
      <c r="FOM77" s="33"/>
      <c r="FON77" s="33"/>
      <c r="FOO77" s="33"/>
      <c r="FOP77" s="33"/>
      <c r="FOQ77" s="33"/>
      <c r="FOR77" s="33"/>
      <c r="FOS77" s="33"/>
      <c r="FOT77" s="33"/>
      <c r="FOU77" s="33"/>
      <c r="FOV77" s="33"/>
      <c r="FOW77" s="33"/>
      <c r="FOX77" s="33"/>
      <c r="FOY77" s="33"/>
      <c r="FOZ77" s="33"/>
      <c r="FPA77" s="33"/>
      <c r="FPB77" s="33"/>
      <c r="FPC77" s="33"/>
      <c r="FPD77" s="33"/>
      <c r="FPE77" s="33"/>
      <c r="FPF77" s="33"/>
      <c r="FPG77" s="33"/>
      <c r="FPH77" s="33"/>
      <c r="FPI77" s="33"/>
      <c r="FPJ77" s="33"/>
      <c r="FPK77" s="33"/>
      <c r="FPL77" s="33"/>
      <c r="FPM77" s="33"/>
      <c r="FPN77" s="33"/>
      <c r="FPO77" s="33"/>
      <c r="FPP77" s="33"/>
      <c r="FPQ77" s="33"/>
      <c r="FPR77" s="33"/>
      <c r="FPS77" s="33"/>
      <c r="FPT77" s="33"/>
      <c r="FPU77" s="33"/>
      <c r="FPV77" s="33"/>
      <c r="FPW77" s="33"/>
      <c r="FPX77" s="33"/>
      <c r="FPY77" s="33"/>
      <c r="FPZ77" s="33"/>
      <c r="FQA77" s="33"/>
      <c r="FQB77" s="33"/>
      <c r="FQC77" s="33"/>
      <c r="FQD77" s="33"/>
      <c r="FQE77" s="33"/>
      <c r="FQF77" s="33"/>
      <c r="FQG77" s="33"/>
      <c r="FQH77" s="33"/>
      <c r="FQI77" s="33"/>
      <c r="FQJ77" s="33"/>
      <c r="FQK77" s="33"/>
      <c r="FQL77" s="33"/>
      <c r="FQM77" s="33"/>
      <c r="FQN77" s="33"/>
      <c r="FQO77" s="33"/>
      <c r="FQP77" s="33"/>
      <c r="FQQ77" s="33"/>
      <c r="FQR77" s="33"/>
      <c r="FQS77" s="33"/>
      <c r="FQT77" s="33"/>
      <c r="FQU77" s="33"/>
      <c r="FQV77" s="33"/>
      <c r="FQW77" s="33"/>
      <c r="FQX77" s="33"/>
      <c r="FQY77" s="33"/>
      <c r="FQZ77" s="33"/>
      <c r="FRA77" s="33"/>
      <c r="FRB77" s="33"/>
      <c r="FRC77" s="33"/>
      <c r="FRD77" s="33"/>
      <c r="FRE77" s="33"/>
      <c r="FRF77" s="33"/>
      <c r="FRG77" s="33"/>
      <c r="FRH77" s="33"/>
      <c r="FRI77" s="33"/>
      <c r="FRJ77" s="33"/>
      <c r="FRK77" s="33"/>
      <c r="FRL77" s="33"/>
      <c r="FRM77" s="33"/>
      <c r="FRN77" s="33"/>
      <c r="FRO77" s="33"/>
      <c r="FRP77" s="33"/>
      <c r="FRQ77" s="33"/>
      <c r="FRV77" s="33"/>
      <c r="FRW77" s="33"/>
      <c r="FRX77" s="33"/>
      <c r="FRY77" s="33"/>
      <c r="FRZ77" s="33"/>
      <c r="FSA77" s="33"/>
      <c r="FSB77" s="33"/>
      <c r="FSC77" s="33"/>
      <c r="FSD77" s="33"/>
      <c r="FSE77" s="33"/>
      <c r="FSF77" s="33"/>
      <c r="FTX77" s="33"/>
      <c r="FTY77" s="33"/>
      <c r="FTZ77" s="33"/>
      <c r="FUA77" s="33"/>
      <c r="FUB77" s="33"/>
      <c r="FUC77" s="33"/>
      <c r="FUD77" s="33"/>
      <c r="FUE77" s="33"/>
      <c r="FUF77" s="33"/>
      <c r="FUG77" s="33"/>
      <c r="FUH77" s="33"/>
      <c r="FUI77" s="33"/>
      <c r="FUJ77" s="33"/>
      <c r="FUK77" s="33"/>
      <c r="FUL77" s="33"/>
      <c r="FUM77" s="33"/>
      <c r="FUN77" s="33"/>
      <c r="FUO77" s="33"/>
      <c r="FUP77" s="33"/>
      <c r="FUQ77" s="33"/>
      <c r="FUR77" s="33"/>
      <c r="FUS77" s="33"/>
      <c r="FUT77" s="33"/>
      <c r="FUU77" s="33"/>
      <c r="FUV77" s="33"/>
      <c r="FUW77" s="33"/>
      <c r="FUX77" s="33"/>
      <c r="FUY77" s="33"/>
      <c r="FUZ77" s="33"/>
      <c r="FVA77" s="33"/>
      <c r="FVB77" s="33"/>
      <c r="FVC77" s="33"/>
      <c r="FVD77" s="33"/>
      <c r="FVE77" s="33"/>
      <c r="FVF77" s="33"/>
      <c r="FVG77" s="33"/>
      <c r="FVH77" s="33"/>
      <c r="FVI77" s="33"/>
      <c r="FVJ77" s="33"/>
      <c r="FVK77" s="33"/>
      <c r="FVL77" s="33"/>
      <c r="FVM77" s="33"/>
      <c r="FVN77" s="33"/>
      <c r="FVO77" s="33"/>
      <c r="FVP77" s="33"/>
      <c r="FVQ77" s="33"/>
      <c r="FVR77" s="33"/>
      <c r="FVS77" s="33"/>
      <c r="FVT77" s="33"/>
      <c r="FVU77" s="33"/>
      <c r="FVV77" s="33"/>
      <c r="FVW77" s="33"/>
      <c r="FVX77" s="33"/>
      <c r="FVY77" s="33"/>
      <c r="FVZ77" s="33"/>
      <c r="FWA77" s="33"/>
      <c r="FWB77" s="33"/>
      <c r="FWC77" s="33"/>
      <c r="FWD77" s="33"/>
      <c r="FWE77" s="33"/>
      <c r="FWF77" s="33"/>
      <c r="FWG77" s="33"/>
      <c r="FWH77" s="33"/>
      <c r="FWI77" s="33"/>
      <c r="FWJ77" s="33"/>
      <c r="FWK77" s="33"/>
      <c r="FWL77" s="33"/>
      <c r="FWM77" s="33"/>
      <c r="FWN77" s="33"/>
      <c r="FWO77" s="33"/>
      <c r="FWP77" s="33"/>
      <c r="FWQ77" s="33"/>
      <c r="FWR77" s="33"/>
      <c r="FWS77" s="33"/>
      <c r="FWT77" s="33"/>
      <c r="FWU77" s="33"/>
      <c r="FWV77" s="33"/>
      <c r="FWW77" s="33"/>
      <c r="FWX77" s="33"/>
      <c r="FWY77" s="33"/>
      <c r="FWZ77" s="33"/>
      <c r="FXA77" s="33"/>
      <c r="FXB77" s="33"/>
      <c r="FXC77" s="33"/>
      <c r="FXD77" s="33"/>
      <c r="FXE77" s="33"/>
      <c r="FXF77" s="33"/>
      <c r="FXG77" s="33"/>
      <c r="FXH77" s="33"/>
      <c r="FXI77" s="33"/>
      <c r="FXJ77" s="33"/>
      <c r="FXK77" s="33"/>
      <c r="FXL77" s="33"/>
      <c r="FXM77" s="33"/>
      <c r="FXN77" s="33"/>
      <c r="FXO77" s="33"/>
      <c r="FXP77" s="33"/>
      <c r="FXQ77" s="33"/>
      <c r="FXR77" s="33"/>
      <c r="FXS77" s="33"/>
      <c r="FXT77" s="33"/>
      <c r="FXU77" s="33"/>
      <c r="FXV77" s="33"/>
      <c r="FXW77" s="33"/>
      <c r="FXX77" s="33"/>
      <c r="FXY77" s="33"/>
      <c r="FXZ77" s="33"/>
      <c r="FYA77" s="33"/>
      <c r="FYB77" s="33"/>
      <c r="FYC77" s="33"/>
      <c r="FYD77" s="33"/>
      <c r="FYE77" s="33"/>
      <c r="FYF77" s="33"/>
      <c r="FYG77" s="33"/>
      <c r="FYH77" s="33"/>
      <c r="FYI77" s="33"/>
      <c r="FYJ77" s="33"/>
      <c r="FYK77" s="33"/>
      <c r="FYL77" s="33"/>
      <c r="FYM77" s="33"/>
      <c r="FYN77" s="33"/>
      <c r="FYO77" s="33"/>
      <c r="FYP77" s="33"/>
      <c r="FYQ77" s="33"/>
      <c r="FYR77" s="33"/>
      <c r="FYS77" s="33"/>
      <c r="FYT77" s="33"/>
      <c r="FYU77" s="33"/>
      <c r="FYV77" s="33"/>
      <c r="FYW77" s="33"/>
      <c r="FYX77" s="33"/>
      <c r="FYY77" s="33"/>
      <c r="FYZ77" s="33"/>
      <c r="FZA77" s="33"/>
      <c r="FZB77" s="33"/>
      <c r="FZC77" s="33"/>
      <c r="FZD77" s="33"/>
      <c r="FZE77" s="33"/>
      <c r="FZF77" s="33"/>
      <c r="FZG77" s="33"/>
      <c r="FZH77" s="33"/>
      <c r="FZI77" s="33"/>
      <c r="FZJ77" s="33"/>
      <c r="FZK77" s="33"/>
      <c r="FZL77" s="33"/>
      <c r="FZM77" s="33"/>
      <c r="FZN77" s="33"/>
      <c r="FZO77" s="33"/>
      <c r="FZP77" s="33"/>
      <c r="FZQ77" s="33"/>
      <c r="FZR77" s="33"/>
      <c r="FZS77" s="33"/>
      <c r="FZT77" s="33"/>
      <c r="FZU77" s="33"/>
      <c r="FZV77" s="33"/>
      <c r="FZW77" s="33"/>
      <c r="FZX77" s="33"/>
      <c r="FZY77" s="33"/>
      <c r="FZZ77" s="33"/>
      <c r="GAA77" s="33"/>
      <c r="GAB77" s="33"/>
      <c r="GAC77" s="33"/>
      <c r="GAD77" s="33"/>
      <c r="GAE77" s="33"/>
      <c r="GAF77" s="33"/>
      <c r="GAG77" s="33"/>
      <c r="GAH77" s="33"/>
      <c r="GAI77" s="33"/>
      <c r="GAJ77" s="33"/>
      <c r="GAK77" s="33"/>
      <c r="GAL77" s="33"/>
      <c r="GAM77" s="33"/>
      <c r="GAN77" s="33"/>
      <c r="GAO77" s="33"/>
      <c r="GAP77" s="33"/>
      <c r="GAQ77" s="33"/>
      <c r="GAR77" s="33"/>
      <c r="GAS77" s="33"/>
      <c r="GAT77" s="33"/>
      <c r="GAU77" s="33"/>
      <c r="GAV77" s="33"/>
      <c r="GAW77" s="33"/>
      <c r="GAX77" s="33"/>
      <c r="GAY77" s="33"/>
      <c r="GAZ77" s="33"/>
      <c r="GBA77" s="33"/>
      <c r="GBB77" s="33"/>
      <c r="GBC77" s="33"/>
      <c r="GBD77" s="33"/>
      <c r="GBE77" s="33"/>
      <c r="GBF77" s="33"/>
      <c r="GBG77" s="33"/>
      <c r="GBH77" s="33"/>
      <c r="GBI77" s="33"/>
      <c r="GBJ77" s="33"/>
      <c r="GBK77" s="33"/>
      <c r="GBL77" s="33"/>
      <c r="GBM77" s="33"/>
      <c r="GBR77" s="33"/>
      <c r="GBS77" s="33"/>
      <c r="GBT77" s="33"/>
      <c r="GBU77" s="33"/>
      <c r="GBV77" s="33"/>
      <c r="GBW77" s="33"/>
      <c r="GBX77" s="33"/>
      <c r="GBY77" s="33"/>
      <c r="GBZ77" s="33"/>
      <c r="GCA77" s="33"/>
      <c r="GCB77" s="33"/>
      <c r="GDT77" s="33"/>
      <c r="GDU77" s="33"/>
      <c r="GDV77" s="33"/>
      <c r="GDW77" s="33"/>
      <c r="GDX77" s="33"/>
      <c r="GDY77" s="33"/>
      <c r="GDZ77" s="33"/>
      <c r="GEA77" s="33"/>
      <c r="GEB77" s="33"/>
      <c r="GEC77" s="33"/>
      <c r="GED77" s="33"/>
      <c r="GEE77" s="33"/>
      <c r="GEF77" s="33"/>
      <c r="GEG77" s="33"/>
      <c r="GEH77" s="33"/>
      <c r="GEI77" s="33"/>
      <c r="GEJ77" s="33"/>
      <c r="GEK77" s="33"/>
      <c r="GEL77" s="33"/>
      <c r="GEM77" s="33"/>
      <c r="GEN77" s="33"/>
      <c r="GEO77" s="33"/>
      <c r="GEP77" s="33"/>
      <c r="GEQ77" s="33"/>
      <c r="GER77" s="33"/>
      <c r="GES77" s="33"/>
      <c r="GET77" s="33"/>
      <c r="GEU77" s="33"/>
      <c r="GEV77" s="33"/>
      <c r="GEW77" s="33"/>
      <c r="GEX77" s="33"/>
      <c r="GEY77" s="33"/>
      <c r="GEZ77" s="33"/>
      <c r="GFA77" s="33"/>
      <c r="GFB77" s="33"/>
      <c r="GFC77" s="33"/>
      <c r="GFD77" s="33"/>
      <c r="GFE77" s="33"/>
      <c r="GFF77" s="33"/>
      <c r="GFG77" s="33"/>
      <c r="GFH77" s="33"/>
      <c r="GFI77" s="33"/>
      <c r="GFJ77" s="33"/>
      <c r="GFK77" s="33"/>
      <c r="GFL77" s="33"/>
      <c r="GFM77" s="33"/>
      <c r="GFN77" s="33"/>
      <c r="GFO77" s="33"/>
      <c r="GFP77" s="33"/>
      <c r="GFQ77" s="33"/>
      <c r="GFR77" s="33"/>
      <c r="GFS77" s="33"/>
      <c r="GFT77" s="33"/>
      <c r="GFU77" s="33"/>
      <c r="GFV77" s="33"/>
      <c r="GFW77" s="33"/>
      <c r="GFX77" s="33"/>
      <c r="GFY77" s="33"/>
      <c r="GFZ77" s="33"/>
      <c r="GGA77" s="33"/>
      <c r="GGB77" s="33"/>
      <c r="GGC77" s="33"/>
      <c r="GGD77" s="33"/>
      <c r="GGE77" s="33"/>
      <c r="GGF77" s="33"/>
      <c r="GGG77" s="33"/>
      <c r="GGH77" s="33"/>
      <c r="GGI77" s="33"/>
      <c r="GGJ77" s="33"/>
      <c r="GGK77" s="33"/>
      <c r="GGL77" s="33"/>
      <c r="GGM77" s="33"/>
      <c r="GGN77" s="33"/>
      <c r="GGO77" s="33"/>
      <c r="GGP77" s="33"/>
      <c r="GGQ77" s="33"/>
      <c r="GGR77" s="33"/>
      <c r="GGS77" s="33"/>
      <c r="GGT77" s="33"/>
      <c r="GGU77" s="33"/>
      <c r="GGV77" s="33"/>
      <c r="GGW77" s="33"/>
      <c r="GGX77" s="33"/>
      <c r="GGY77" s="33"/>
      <c r="GGZ77" s="33"/>
      <c r="GHA77" s="33"/>
      <c r="GHB77" s="33"/>
      <c r="GHC77" s="33"/>
      <c r="GHD77" s="33"/>
      <c r="GHE77" s="33"/>
      <c r="GHF77" s="33"/>
      <c r="GHG77" s="33"/>
      <c r="GHH77" s="33"/>
      <c r="GHI77" s="33"/>
      <c r="GHJ77" s="33"/>
      <c r="GHK77" s="33"/>
      <c r="GHL77" s="33"/>
      <c r="GHM77" s="33"/>
      <c r="GHN77" s="33"/>
      <c r="GHO77" s="33"/>
      <c r="GHP77" s="33"/>
      <c r="GHQ77" s="33"/>
      <c r="GHR77" s="33"/>
      <c r="GHS77" s="33"/>
      <c r="GHT77" s="33"/>
      <c r="GHU77" s="33"/>
      <c r="GHV77" s="33"/>
      <c r="GHW77" s="33"/>
      <c r="GHX77" s="33"/>
      <c r="GHY77" s="33"/>
      <c r="GHZ77" s="33"/>
      <c r="GIA77" s="33"/>
      <c r="GIB77" s="33"/>
      <c r="GIC77" s="33"/>
      <c r="GID77" s="33"/>
      <c r="GIE77" s="33"/>
      <c r="GIF77" s="33"/>
      <c r="GIG77" s="33"/>
      <c r="GIH77" s="33"/>
      <c r="GII77" s="33"/>
      <c r="GIJ77" s="33"/>
      <c r="GIK77" s="33"/>
      <c r="GIL77" s="33"/>
      <c r="GIM77" s="33"/>
      <c r="GIN77" s="33"/>
      <c r="GIO77" s="33"/>
      <c r="GIP77" s="33"/>
      <c r="GIQ77" s="33"/>
      <c r="GIR77" s="33"/>
      <c r="GIS77" s="33"/>
      <c r="GIT77" s="33"/>
      <c r="GIU77" s="33"/>
      <c r="GIV77" s="33"/>
      <c r="GIW77" s="33"/>
      <c r="GIX77" s="33"/>
      <c r="GIY77" s="33"/>
      <c r="GIZ77" s="33"/>
      <c r="GJA77" s="33"/>
      <c r="GJB77" s="33"/>
      <c r="GJC77" s="33"/>
      <c r="GJD77" s="33"/>
      <c r="GJE77" s="33"/>
      <c r="GJF77" s="33"/>
      <c r="GJG77" s="33"/>
      <c r="GJH77" s="33"/>
      <c r="GJI77" s="33"/>
      <c r="GJJ77" s="33"/>
      <c r="GJK77" s="33"/>
      <c r="GJL77" s="33"/>
      <c r="GJM77" s="33"/>
      <c r="GJN77" s="33"/>
      <c r="GJO77" s="33"/>
      <c r="GJP77" s="33"/>
      <c r="GJQ77" s="33"/>
      <c r="GJR77" s="33"/>
      <c r="GJS77" s="33"/>
      <c r="GJT77" s="33"/>
      <c r="GJU77" s="33"/>
      <c r="GJV77" s="33"/>
      <c r="GJW77" s="33"/>
      <c r="GJX77" s="33"/>
      <c r="GJY77" s="33"/>
      <c r="GJZ77" s="33"/>
      <c r="GKA77" s="33"/>
      <c r="GKB77" s="33"/>
      <c r="GKC77" s="33"/>
      <c r="GKD77" s="33"/>
      <c r="GKE77" s="33"/>
      <c r="GKF77" s="33"/>
      <c r="GKG77" s="33"/>
      <c r="GKH77" s="33"/>
      <c r="GKI77" s="33"/>
      <c r="GKJ77" s="33"/>
      <c r="GKK77" s="33"/>
      <c r="GKL77" s="33"/>
      <c r="GKM77" s="33"/>
      <c r="GKN77" s="33"/>
      <c r="GKO77" s="33"/>
      <c r="GKP77" s="33"/>
      <c r="GKQ77" s="33"/>
      <c r="GKR77" s="33"/>
      <c r="GKS77" s="33"/>
      <c r="GKT77" s="33"/>
      <c r="GKU77" s="33"/>
      <c r="GKV77" s="33"/>
      <c r="GKW77" s="33"/>
      <c r="GKX77" s="33"/>
      <c r="GKY77" s="33"/>
      <c r="GKZ77" s="33"/>
      <c r="GLA77" s="33"/>
      <c r="GLB77" s="33"/>
      <c r="GLC77" s="33"/>
      <c r="GLD77" s="33"/>
      <c r="GLE77" s="33"/>
      <c r="GLF77" s="33"/>
      <c r="GLG77" s="33"/>
      <c r="GLH77" s="33"/>
      <c r="GLI77" s="33"/>
      <c r="GLN77" s="33"/>
      <c r="GLO77" s="33"/>
      <c r="GLP77" s="33"/>
      <c r="GLQ77" s="33"/>
      <c r="GLR77" s="33"/>
      <c r="GLS77" s="33"/>
      <c r="GLT77" s="33"/>
      <c r="GLU77" s="33"/>
      <c r="GLV77" s="33"/>
      <c r="GLW77" s="33"/>
      <c r="GLX77" s="33"/>
      <c r="GNP77" s="33"/>
      <c r="GNQ77" s="33"/>
      <c r="GNR77" s="33"/>
      <c r="GNS77" s="33"/>
      <c r="GNT77" s="33"/>
      <c r="GNU77" s="33"/>
      <c r="GNV77" s="33"/>
      <c r="GNW77" s="33"/>
      <c r="GNX77" s="33"/>
      <c r="GNY77" s="33"/>
      <c r="GNZ77" s="33"/>
      <c r="GOA77" s="33"/>
      <c r="GOB77" s="33"/>
      <c r="GOC77" s="33"/>
      <c r="GOD77" s="33"/>
      <c r="GOE77" s="33"/>
      <c r="GOF77" s="33"/>
      <c r="GOG77" s="33"/>
      <c r="GOH77" s="33"/>
      <c r="GOI77" s="33"/>
      <c r="GOJ77" s="33"/>
      <c r="GOK77" s="33"/>
      <c r="GOL77" s="33"/>
      <c r="GOM77" s="33"/>
      <c r="GON77" s="33"/>
      <c r="GOO77" s="33"/>
      <c r="GOP77" s="33"/>
      <c r="GOQ77" s="33"/>
      <c r="GOR77" s="33"/>
      <c r="GOS77" s="33"/>
      <c r="GOT77" s="33"/>
      <c r="GOU77" s="33"/>
      <c r="GOV77" s="33"/>
      <c r="GOW77" s="33"/>
      <c r="GOX77" s="33"/>
      <c r="GOY77" s="33"/>
      <c r="GOZ77" s="33"/>
      <c r="GPA77" s="33"/>
      <c r="GPB77" s="33"/>
      <c r="GPC77" s="33"/>
      <c r="GPD77" s="33"/>
      <c r="GPE77" s="33"/>
      <c r="GPF77" s="33"/>
      <c r="GPG77" s="33"/>
      <c r="GPH77" s="33"/>
      <c r="GPI77" s="33"/>
      <c r="GPJ77" s="33"/>
      <c r="GPK77" s="33"/>
      <c r="GPL77" s="33"/>
      <c r="GPM77" s="33"/>
      <c r="GPN77" s="33"/>
      <c r="GPO77" s="33"/>
      <c r="GPP77" s="33"/>
      <c r="GPQ77" s="33"/>
      <c r="GPR77" s="33"/>
      <c r="GPS77" s="33"/>
      <c r="GPT77" s="33"/>
      <c r="GPU77" s="33"/>
      <c r="GPV77" s="33"/>
      <c r="GPW77" s="33"/>
      <c r="GPX77" s="33"/>
      <c r="GPY77" s="33"/>
      <c r="GPZ77" s="33"/>
      <c r="GQA77" s="33"/>
      <c r="GQB77" s="33"/>
      <c r="GQC77" s="33"/>
      <c r="GQD77" s="33"/>
      <c r="GQE77" s="33"/>
      <c r="GQF77" s="33"/>
      <c r="GQG77" s="33"/>
      <c r="GQH77" s="33"/>
      <c r="GQI77" s="33"/>
      <c r="GQJ77" s="33"/>
      <c r="GQK77" s="33"/>
      <c r="GQL77" s="33"/>
      <c r="GQM77" s="33"/>
      <c r="GQN77" s="33"/>
      <c r="GQO77" s="33"/>
      <c r="GQP77" s="33"/>
      <c r="GQQ77" s="33"/>
      <c r="GQR77" s="33"/>
      <c r="GQS77" s="33"/>
      <c r="GQT77" s="33"/>
      <c r="GQU77" s="33"/>
      <c r="GQV77" s="33"/>
      <c r="GQW77" s="33"/>
      <c r="GQX77" s="33"/>
      <c r="GQY77" s="33"/>
      <c r="GQZ77" s="33"/>
      <c r="GRA77" s="33"/>
      <c r="GRB77" s="33"/>
      <c r="GRC77" s="33"/>
      <c r="GRD77" s="33"/>
      <c r="GRE77" s="33"/>
      <c r="GRF77" s="33"/>
      <c r="GRG77" s="33"/>
      <c r="GRH77" s="33"/>
      <c r="GRI77" s="33"/>
      <c r="GRJ77" s="33"/>
      <c r="GRK77" s="33"/>
      <c r="GRL77" s="33"/>
      <c r="GRM77" s="33"/>
      <c r="GRN77" s="33"/>
      <c r="GRO77" s="33"/>
      <c r="GRP77" s="33"/>
      <c r="GRQ77" s="33"/>
      <c r="GRR77" s="33"/>
      <c r="GRS77" s="33"/>
      <c r="GRT77" s="33"/>
      <c r="GRU77" s="33"/>
      <c r="GRV77" s="33"/>
      <c r="GRW77" s="33"/>
      <c r="GRX77" s="33"/>
      <c r="GRY77" s="33"/>
      <c r="GRZ77" s="33"/>
      <c r="GSA77" s="33"/>
      <c r="GSB77" s="33"/>
      <c r="GSC77" s="33"/>
      <c r="GSD77" s="33"/>
      <c r="GSE77" s="33"/>
      <c r="GSF77" s="33"/>
      <c r="GSG77" s="33"/>
      <c r="GSH77" s="33"/>
      <c r="GSI77" s="33"/>
      <c r="GSJ77" s="33"/>
      <c r="GSK77" s="33"/>
      <c r="GSL77" s="33"/>
      <c r="GSM77" s="33"/>
      <c r="GSN77" s="33"/>
      <c r="GSO77" s="33"/>
      <c r="GSP77" s="33"/>
      <c r="GSQ77" s="33"/>
      <c r="GSR77" s="33"/>
      <c r="GSS77" s="33"/>
      <c r="GST77" s="33"/>
      <c r="GSU77" s="33"/>
      <c r="GSV77" s="33"/>
      <c r="GSW77" s="33"/>
      <c r="GSX77" s="33"/>
      <c r="GSY77" s="33"/>
      <c r="GSZ77" s="33"/>
      <c r="GTA77" s="33"/>
      <c r="GTB77" s="33"/>
      <c r="GTC77" s="33"/>
      <c r="GTD77" s="33"/>
      <c r="GTE77" s="33"/>
      <c r="GTF77" s="33"/>
      <c r="GTG77" s="33"/>
      <c r="GTH77" s="33"/>
      <c r="GTI77" s="33"/>
      <c r="GTJ77" s="33"/>
      <c r="GTK77" s="33"/>
      <c r="GTL77" s="33"/>
      <c r="GTM77" s="33"/>
      <c r="GTN77" s="33"/>
      <c r="GTO77" s="33"/>
      <c r="GTP77" s="33"/>
      <c r="GTQ77" s="33"/>
      <c r="GTR77" s="33"/>
      <c r="GTS77" s="33"/>
      <c r="GTT77" s="33"/>
      <c r="GTU77" s="33"/>
      <c r="GTV77" s="33"/>
      <c r="GTW77" s="33"/>
      <c r="GTX77" s="33"/>
      <c r="GTY77" s="33"/>
      <c r="GTZ77" s="33"/>
      <c r="GUA77" s="33"/>
      <c r="GUB77" s="33"/>
      <c r="GUC77" s="33"/>
      <c r="GUD77" s="33"/>
      <c r="GUE77" s="33"/>
      <c r="GUF77" s="33"/>
      <c r="GUG77" s="33"/>
      <c r="GUH77" s="33"/>
      <c r="GUI77" s="33"/>
      <c r="GUJ77" s="33"/>
      <c r="GUK77" s="33"/>
      <c r="GUL77" s="33"/>
      <c r="GUM77" s="33"/>
      <c r="GUN77" s="33"/>
      <c r="GUO77" s="33"/>
      <c r="GUP77" s="33"/>
      <c r="GUQ77" s="33"/>
      <c r="GUR77" s="33"/>
      <c r="GUS77" s="33"/>
      <c r="GUT77" s="33"/>
      <c r="GUU77" s="33"/>
      <c r="GUV77" s="33"/>
      <c r="GUW77" s="33"/>
      <c r="GUX77" s="33"/>
      <c r="GUY77" s="33"/>
      <c r="GUZ77" s="33"/>
      <c r="GVA77" s="33"/>
      <c r="GVB77" s="33"/>
      <c r="GVC77" s="33"/>
      <c r="GVD77" s="33"/>
      <c r="GVE77" s="33"/>
      <c r="GVJ77" s="33"/>
      <c r="GVK77" s="33"/>
      <c r="GVL77" s="33"/>
      <c r="GVM77" s="33"/>
      <c r="GVN77" s="33"/>
      <c r="GVO77" s="33"/>
      <c r="GVP77" s="33"/>
      <c r="GVQ77" s="33"/>
      <c r="GVR77" s="33"/>
      <c r="GVS77" s="33"/>
      <c r="GVT77" s="33"/>
      <c r="GXL77" s="33"/>
      <c r="GXM77" s="33"/>
      <c r="GXN77" s="33"/>
      <c r="GXO77" s="33"/>
      <c r="GXP77" s="33"/>
      <c r="GXQ77" s="33"/>
      <c r="GXR77" s="33"/>
      <c r="GXS77" s="33"/>
      <c r="GXT77" s="33"/>
      <c r="GXU77" s="33"/>
      <c r="GXV77" s="33"/>
      <c r="GXW77" s="33"/>
      <c r="GXX77" s="33"/>
      <c r="GXY77" s="33"/>
      <c r="GXZ77" s="33"/>
      <c r="GYA77" s="33"/>
      <c r="GYB77" s="33"/>
      <c r="GYC77" s="33"/>
      <c r="GYD77" s="33"/>
      <c r="GYE77" s="33"/>
      <c r="GYF77" s="33"/>
      <c r="GYG77" s="33"/>
      <c r="GYH77" s="33"/>
      <c r="GYI77" s="33"/>
      <c r="GYJ77" s="33"/>
      <c r="GYK77" s="33"/>
      <c r="GYL77" s="33"/>
      <c r="GYM77" s="33"/>
      <c r="GYN77" s="33"/>
      <c r="GYO77" s="33"/>
      <c r="GYP77" s="33"/>
      <c r="GYQ77" s="33"/>
      <c r="GYR77" s="33"/>
      <c r="GYS77" s="33"/>
      <c r="GYT77" s="33"/>
      <c r="GYU77" s="33"/>
      <c r="GYV77" s="33"/>
      <c r="GYW77" s="33"/>
      <c r="GYX77" s="33"/>
      <c r="GYY77" s="33"/>
      <c r="GYZ77" s="33"/>
      <c r="GZA77" s="33"/>
      <c r="GZB77" s="33"/>
      <c r="GZC77" s="33"/>
      <c r="GZD77" s="33"/>
      <c r="GZE77" s="33"/>
      <c r="GZF77" s="33"/>
      <c r="GZG77" s="33"/>
      <c r="GZH77" s="33"/>
      <c r="GZI77" s="33"/>
      <c r="GZJ77" s="33"/>
      <c r="GZK77" s="33"/>
      <c r="GZL77" s="33"/>
      <c r="GZM77" s="33"/>
      <c r="GZN77" s="33"/>
      <c r="GZO77" s="33"/>
      <c r="GZP77" s="33"/>
      <c r="GZQ77" s="33"/>
      <c r="GZR77" s="33"/>
      <c r="GZS77" s="33"/>
      <c r="GZT77" s="33"/>
      <c r="GZU77" s="33"/>
      <c r="GZV77" s="33"/>
      <c r="GZW77" s="33"/>
      <c r="GZX77" s="33"/>
      <c r="GZY77" s="33"/>
      <c r="GZZ77" s="33"/>
      <c r="HAA77" s="33"/>
      <c r="HAB77" s="33"/>
      <c r="HAC77" s="33"/>
      <c r="HAD77" s="33"/>
      <c r="HAE77" s="33"/>
      <c r="HAF77" s="33"/>
      <c r="HAG77" s="33"/>
      <c r="HAH77" s="33"/>
      <c r="HAI77" s="33"/>
      <c r="HAJ77" s="33"/>
      <c r="HAK77" s="33"/>
      <c r="HAL77" s="33"/>
      <c r="HAM77" s="33"/>
      <c r="HAN77" s="33"/>
      <c r="HAO77" s="33"/>
      <c r="HAP77" s="33"/>
      <c r="HAQ77" s="33"/>
      <c r="HAR77" s="33"/>
      <c r="HAS77" s="33"/>
      <c r="HAT77" s="33"/>
      <c r="HAU77" s="33"/>
      <c r="HAV77" s="33"/>
      <c r="HAW77" s="33"/>
      <c r="HAX77" s="33"/>
      <c r="HAY77" s="33"/>
      <c r="HAZ77" s="33"/>
      <c r="HBA77" s="33"/>
      <c r="HBB77" s="33"/>
      <c r="HBC77" s="33"/>
      <c r="HBD77" s="33"/>
      <c r="HBE77" s="33"/>
      <c r="HBF77" s="33"/>
      <c r="HBG77" s="33"/>
      <c r="HBH77" s="33"/>
      <c r="HBI77" s="33"/>
      <c r="HBJ77" s="33"/>
      <c r="HBK77" s="33"/>
      <c r="HBL77" s="33"/>
      <c r="HBM77" s="33"/>
      <c r="HBN77" s="33"/>
      <c r="HBO77" s="33"/>
      <c r="HBP77" s="33"/>
      <c r="HBQ77" s="33"/>
      <c r="HBR77" s="33"/>
      <c r="HBS77" s="33"/>
      <c r="HBT77" s="33"/>
      <c r="HBU77" s="33"/>
      <c r="HBV77" s="33"/>
      <c r="HBW77" s="33"/>
      <c r="HBX77" s="33"/>
      <c r="HBY77" s="33"/>
      <c r="HBZ77" s="33"/>
      <c r="HCA77" s="33"/>
      <c r="HCB77" s="33"/>
      <c r="HCC77" s="33"/>
      <c r="HCD77" s="33"/>
      <c r="HCE77" s="33"/>
      <c r="HCF77" s="33"/>
      <c r="HCG77" s="33"/>
      <c r="HCH77" s="33"/>
      <c r="HCI77" s="33"/>
      <c r="HCJ77" s="33"/>
      <c r="HCK77" s="33"/>
      <c r="HCL77" s="33"/>
      <c r="HCM77" s="33"/>
      <c r="HCN77" s="33"/>
      <c r="HCO77" s="33"/>
      <c r="HCP77" s="33"/>
      <c r="HCQ77" s="33"/>
      <c r="HCR77" s="33"/>
      <c r="HCS77" s="33"/>
      <c r="HCT77" s="33"/>
      <c r="HCU77" s="33"/>
      <c r="HCV77" s="33"/>
      <c r="HCW77" s="33"/>
      <c r="HCX77" s="33"/>
      <c r="HCY77" s="33"/>
      <c r="HCZ77" s="33"/>
      <c r="HDA77" s="33"/>
      <c r="HDB77" s="33"/>
      <c r="HDC77" s="33"/>
      <c r="HDD77" s="33"/>
      <c r="HDE77" s="33"/>
      <c r="HDF77" s="33"/>
      <c r="HDG77" s="33"/>
      <c r="HDH77" s="33"/>
      <c r="HDI77" s="33"/>
      <c r="HDJ77" s="33"/>
      <c r="HDK77" s="33"/>
      <c r="HDL77" s="33"/>
      <c r="HDM77" s="33"/>
      <c r="HDN77" s="33"/>
      <c r="HDO77" s="33"/>
      <c r="HDP77" s="33"/>
      <c r="HDQ77" s="33"/>
      <c r="HDR77" s="33"/>
      <c r="HDS77" s="33"/>
      <c r="HDT77" s="33"/>
      <c r="HDU77" s="33"/>
      <c r="HDV77" s="33"/>
      <c r="HDW77" s="33"/>
      <c r="HDX77" s="33"/>
      <c r="HDY77" s="33"/>
      <c r="HDZ77" s="33"/>
      <c r="HEA77" s="33"/>
      <c r="HEB77" s="33"/>
      <c r="HEC77" s="33"/>
      <c r="HED77" s="33"/>
      <c r="HEE77" s="33"/>
      <c r="HEF77" s="33"/>
      <c r="HEG77" s="33"/>
      <c r="HEH77" s="33"/>
      <c r="HEI77" s="33"/>
      <c r="HEJ77" s="33"/>
      <c r="HEK77" s="33"/>
      <c r="HEL77" s="33"/>
      <c r="HEM77" s="33"/>
      <c r="HEN77" s="33"/>
      <c r="HEO77" s="33"/>
      <c r="HEP77" s="33"/>
      <c r="HEQ77" s="33"/>
      <c r="HER77" s="33"/>
      <c r="HES77" s="33"/>
      <c r="HET77" s="33"/>
      <c r="HEU77" s="33"/>
      <c r="HEV77" s="33"/>
      <c r="HEW77" s="33"/>
      <c r="HEX77" s="33"/>
      <c r="HEY77" s="33"/>
      <c r="HEZ77" s="33"/>
      <c r="HFA77" s="33"/>
      <c r="HFF77" s="33"/>
      <c r="HFG77" s="33"/>
      <c r="HFH77" s="33"/>
      <c r="HFI77" s="33"/>
      <c r="HFJ77" s="33"/>
      <c r="HFK77" s="33"/>
      <c r="HFL77" s="33"/>
      <c r="HFM77" s="33"/>
      <c r="HFN77" s="33"/>
      <c r="HFO77" s="33"/>
      <c r="HFP77" s="33"/>
      <c r="HHH77" s="33"/>
      <c r="HHI77" s="33"/>
      <c r="HHJ77" s="33"/>
      <c r="HHK77" s="33"/>
      <c r="HHL77" s="33"/>
      <c r="HHM77" s="33"/>
      <c r="HHN77" s="33"/>
      <c r="HHO77" s="33"/>
      <c r="HHP77" s="33"/>
      <c r="HHQ77" s="33"/>
      <c r="HHR77" s="33"/>
      <c r="HHS77" s="33"/>
      <c r="HHT77" s="33"/>
      <c r="HHU77" s="33"/>
      <c r="HHV77" s="33"/>
      <c r="HHW77" s="33"/>
      <c r="HHX77" s="33"/>
      <c r="HHY77" s="33"/>
      <c r="HHZ77" s="33"/>
      <c r="HIA77" s="33"/>
      <c r="HIB77" s="33"/>
      <c r="HIC77" s="33"/>
      <c r="HID77" s="33"/>
      <c r="HIE77" s="33"/>
      <c r="HIF77" s="33"/>
      <c r="HIG77" s="33"/>
      <c r="HIH77" s="33"/>
      <c r="HII77" s="33"/>
      <c r="HIJ77" s="33"/>
      <c r="HIK77" s="33"/>
      <c r="HIL77" s="33"/>
      <c r="HIM77" s="33"/>
      <c r="HIN77" s="33"/>
      <c r="HIO77" s="33"/>
      <c r="HIP77" s="33"/>
      <c r="HIQ77" s="33"/>
      <c r="HIR77" s="33"/>
      <c r="HIS77" s="33"/>
      <c r="HIT77" s="33"/>
      <c r="HIU77" s="33"/>
      <c r="HIV77" s="33"/>
      <c r="HIW77" s="33"/>
      <c r="HIX77" s="33"/>
      <c r="HIY77" s="33"/>
      <c r="HIZ77" s="33"/>
      <c r="HJA77" s="33"/>
      <c r="HJB77" s="33"/>
      <c r="HJC77" s="33"/>
      <c r="HJD77" s="33"/>
      <c r="HJE77" s="33"/>
      <c r="HJF77" s="33"/>
      <c r="HJG77" s="33"/>
      <c r="HJH77" s="33"/>
      <c r="HJI77" s="33"/>
      <c r="HJJ77" s="33"/>
      <c r="HJK77" s="33"/>
      <c r="HJL77" s="33"/>
      <c r="HJM77" s="33"/>
      <c r="HJN77" s="33"/>
      <c r="HJO77" s="33"/>
      <c r="HJP77" s="33"/>
      <c r="HJQ77" s="33"/>
      <c r="HJR77" s="33"/>
      <c r="HJS77" s="33"/>
      <c r="HJT77" s="33"/>
      <c r="HJU77" s="33"/>
      <c r="HJV77" s="33"/>
      <c r="HJW77" s="33"/>
      <c r="HJX77" s="33"/>
      <c r="HJY77" s="33"/>
      <c r="HJZ77" s="33"/>
      <c r="HKA77" s="33"/>
      <c r="HKB77" s="33"/>
      <c r="HKC77" s="33"/>
      <c r="HKD77" s="33"/>
      <c r="HKE77" s="33"/>
      <c r="HKF77" s="33"/>
      <c r="HKG77" s="33"/>
      <c r="HKH77" s="33"/>
      <c r="HKI77" s="33"/>
      <c r="HKJ77" s="33"/>
      <c r="HKK77" s="33"/>
      <c r="HKL77" s="33"/>
      <c r="HKM77" s="33"/>
      <c r="HKN77" s="33"/>
      <c r="HKO77" s="33"/>
      <c r="HKP77" s="33"/>
      <c r="HKQ77" s="33"/>
      <c r="HKR77" s="33"/>
      <c r="HKS77" s="33"/>
      <c r="HKT77" s="33"/>
      <c r="HKU77" s="33"/>
      <c r="HKV77" s="33"/>
      <c r="HKW77" s="33"/>
      <c r="HKX77" s="33"/>
      <c r="HKY77" s="33"/>
      <c r="HKZ77" s="33"/>
      <c r="HLA77" s="33"/>
      <c r="HLB77" s="33"/>
      <c r="HLC77" s="33"/>
      <c r="HLD77" s="33"/>
      <c r="HLE77" s="33"/>
      <c r="HLF77" s="33"/>
      <c r="HLG77" s="33"/>
      <c r="HLH77" s="33"/>
      <c r="HLI77" s="33"/>
      <c r="HLJ77" s="33"/>
      <c r="HLK77" s="33"/>
      <c r="HLL77" s="33"/>
      <c r="HLM77" s="33"/>
      <c r="HLN77" s="33"/>
      <c r="HLO77" s="33"/>
      <c r="HLP77" s="33"/>
      <c r="HLQ77" s="33"/>
      <c r="HLR77" s="33"/>
      <c r="HLS77" s="33"/>
      <c r="HLT77" s="33"/>
      <c r="HLU77" s="33"/>
      <c r="HLV77" s="33"/>
      <c r="HLW77" s="33"/>
      <c r="HLX77" s="33"/>
      <c r="HLY77" s="33"/>
      <c r="HLZ77" s="33"/>
      <c r="HMA77" s="33"/>
      <c r="HMB77" s="33"/>
      <c r="HMC77" s="33"/>
      <c r="HMD77" s="33"/>
      <c r="HME77" s="33"/>
      <c r="HMF77" s="33"/>
      <c r="HMG77" s="33"/>
      <c r="HMH77" s="33"/>
      <c r="HMI77" s="33"/>
      <c r="HMJ77" s="33"/>
      <c r="HMK77" s="33"/>
      <c r="HML77" s="33"/>
      <c r="HMM77" s="33"/>
      <c r="HMN77" s="33"/>
      <c r="HMO77" s="33"/>
      <c r="HMP77" s="33"/>
      <c r="HMQ77" s="33"/>
      <c r="HMR77" s="33"/>
      <c r="HMS77" s="33"/>
      <c r="HMT77" s="33"/>
      <c r="HMU77" s="33"/>
      <c r="HMV77" s="33"/>
      <c r="HMW77" s="33"/>
      <c r="HMX77" s="33"/>
      <c r="HMY77" s="33"/>
      <c r="HMZ77" s="33"/>
      <c r="HNA77" s="33"/>
      <c r="HNB77" s="33"/>
      <c r="HNC77" s="33"/>
      <c r="HND77" s="33"/>
      <c r="HNE77" s="33"/>
      <c r="HNF77" s="33"/>
      <c r="HNG77" s="33"/>
      <c r="HNH77" s="33"/>
      <c r="HNI77" s="33"/>
      <c r="HNJ77" s="33"/>
      <c r="HNK77" s="33"/>
      <c r="HNL77" s="33"/>
      <c r="HNM77" s="33"/>
      <c r="HNN77" s="33"/>
      <c r="HNO77" s="33"/>
      <c r="HNP77" s="33"/>
      <c r="HNQ77" s="33"/>
      <c r="HNR77" s="33"/>
      <c r="HNS77" s="33"/>
      <c r="HNT77" s="33"/>
      <c r="HNU77" s="33"/>
      <c r="HNV77" s="33"/>
      <c r="HNW77" s="33"/>
      <c r="HNX77" s="33"/>
      <c r="HNY77" s="33"/>
      <c r="HNZ77" s="33"/>
      <c r="HOA77" s="33"/>
      <c r="HOB77" s="33"/>
      <c r="HOC77" s="33"/>
      <c r="HOD77" s="33"/>
      <c r="HOE77" s="33"/>
      <c r="HOF77" s="33"/>
      <c r="HOG77" s="33"/>
      <c r="HOH77" s="33"/>
      <c r="HOI77" s="33"/>
      <c r="HOJ77" s="33"/>
      <c r="HOK77" s="33"/>
      <c r="HOL77" s="33"/>
      <c r="HOM77" s="33"/>
      <c r="HON77" s="33"/>
      <c r="HOO77" s="33"/>
      <c r="HOP77" s="33"/>
      <c r="HOQ77" s="33"/>
      <c r="HOR77" s="33"/>
      <c r="HOS77" s="33"/>
      <c r="HOT77" s="33"/>
      <c r="HOU77" s="33"/>
      <c r="HOV77" s="33"/>
      <c r="HOW77" s="33"/>
      <c r="HPB77" s="33"/>
      <c r="HPC77" s="33"/>
      <c r="HPD77" s="33"/>
      <c r="HPE77" s="33"/>
      <c r="HPF77" s="33"/>
      <c r="HPG77" s="33"/>
      <c r="HPH77" s="33"/>
      <c r="HPI77" s="33"/>
      <c r="HPJ77" s="33"/>
      <c r="HPK77" s="33"/>
      <c r="HPL77" s="33"/>
      <c r="HRD77" s="33"/>
      <c r="HRE77" s="33"/>
      <c r="HRF77" s="33"/>
      <c r="HRG77" s="33"/>
      <c r="HRH77" s="33"/>
      <c r="HRI77" s="33"/>
      <c r="HRJ77" s="33"/>
      <c r="HRK77" s="33"/>
      <c r="HRL77" s="33"/>
      <c r="HRM77" s="33"/>
      <c r="HRN77" s="33"/>
      <c r="HRO77" s="33"/>
      <c r="HRP77" s="33"/>
      <c r="HRQ77" s="33"/>
      <c r="HRR77" s="33"/>
      <c r="HRS77" s="33"/>
      <c r="HRT77" s="33"/>
      <c r="HRU77" s="33"/>
      <c r="HRV77" s="33"/>
      <c r="HRW77" s="33"/>
      <c r="HRX77" s="33"/>
      <c r="HRY77" s="33"/>
      <c r="HRZ77" s="33"/>
      <c r="HSA77" s="33"/>
      <c r="HSB77" s="33"/>
      <c r="HSC77" s="33"/>
      <c r="HSD77" s="33"/>
      <c r="HSE77" s="33"/>
      <c r="HSF77" s="33"/>
      <c r="HSG77" s="33"/>
      <c r="HSH77" s="33"/>
      <c r="HSI77" s="33"/>
      <c r="HSJ77" s="33"/>
      <c r="HSK77" s="33"/>
      <c r="HSL77" s="33"/>
      <c r="HSM77" s="33"/>
      <c r="HSN77" s="33"/>
      <c r="HSO77" s="33"/>
      <c r="HSP77" s="33"/>
      <c r="HSQ77" s="33"/>
      <c r="HSR77" s="33"/>
      <c r="HSS77" s="33"/>
      <c r="HST77" s="33"/>
      <c r="HSU77" s="33"/>
      <c r="HSV77" s="33"/>
      <c r="HSW77" s="33"/>
      <c r="HSX77" s="33"/>
      <c r="HSY77" s="33"/>
      <c r="HSZ77" s="33"/>
      <c r="HTA77" s="33"/>
      <c r="HTB77" s="33"/>
      <c r="HTC77" s="33"/>
      <c r="HTD77" s="33"/>
      <c r="HTE77" s="33"/>
      <c r="HTF77" s="33"/>
      <c r="HTG77" s="33"/>
      <c r="HTH77" s="33"/>
      <c r="HTI77" s="33"/>
      <c r="HTJ77" s="33"/>
      <c r="HTK77" s="33"/>
      <c r="HTL77" s="33"/>
      <c r="HTM77" s="33"/>
      <c r="HTN77" s="33"/>
      <c r="HTO77" s="33"/>
      <c r="HTP77" s="33"/>
      <c r="HTQ77" s="33"/>
      <c r="HTR77" s="33"/>
      <c r="HTS77" s="33"/>
      <c r="HTT77" s="33"/>
      <c r="HTU77" s="33"/>
      <c r="HTV77" s="33"/>
      <c r="HTW77" s="33"/>
      <c r="HTX77" s="33"/>
      <c r="HTY77" s="33"/>
      <c r="HTZ77" s="33"/>
      <c r="HUA77" s="33"/>
      <c r="HUB77" s="33"/>
      <c r="HUC77" s="33"/>
      <c r="HUD77" s="33"/>
      <c r="HUE77" s="33"/>
      <c r="HUF77" s="33"/>
      <c r="HUG77" s="33"/>
      <c r="HUH77" s="33"/>
      <c r="HUI77" s="33"/>
      <c r="HUJ77" s="33"/>
      <c r="HUK77" s="33"/>
      <c r="HUL77" s="33"/>
      <c r="HUM77" s="33"/>
      <c r="HUN77" s="33"/>
      <c r="HUO77" s="33"/>
      <c r="HUP77" s="33"/>
      <c r="HUQ77" s="33"/>
      <c r="HUR77" s="33"/>
      <c r="HUS77" s="33"/>
      <c r="HUT77" s="33"/>
      <c r="HUU77" s="33"/>
      <c r="HUV77" s="33"/>
      <c r="HUW77" s="33"/>
      <c r="HUX77" s="33"/>
      <c r="HUY77" s="33"/>
      <c r="HUZ77" s="33"/>
      <c r="HVA77" s="33"/>
      <c r="HVB77" s="33"/>
      <c r="HVC77" s="33"/>
      <c r="HVD77" s="33"/>
      <c r="HVE77" s="33"/>
      <c r="HVF77" s="33"/>
      <c r="HVG77" s="33"/>
      <c r="HVH77" s="33"/>
      <c r="HVI77" s="33"/>
      <c r="HVJ77" s="33"/>
      <c r="HVK77" s="33"/>
      <c r="HVL77" s="33"/>
      <c r="HVM77" s="33"/>
      <c r="HVN77" s="33"/>
      <c r="HVO77" s="33"/>
      <c r="HVP77" s="33"/>
      <c r="HVQ77" s="33"/>
      <c r="HVR77" s="33"/>
      <c r="HVS77" s="33"/>
      <c r="HVT77" s="33"/>
      <c r="HVU77" s="33"/>
      <c r="HVV77" s="33"/>
      <c r="HVW77" s="33"/>
      <c r="HVX77" s="33"/>
      <c r="HVY77" s="33"/>
      <c r="HVZ77" s="33"/>
      <c r="HWA77" s="33"/>
      <c r="HWB77" s="33"/>
      <c r="HWC77" s="33"/>
      <c r="HWD77" s="33"/>
      <c r="HWE77" s="33"/>
      <c r="HWF77" s="33"/>
      <c r="HWG77" s="33"/>
      <c r="HWH77" s="33"/>
      <c r="HWI77" s="33"/>
      <c r="HWJ77" s="33"/>
      <c r="HWK77" s="33"/>
      <c r="HWL77" s="33"/>
      <c r="HWM77" s="33"/>
      <c r="HWN77" s="33"/>
      <c r="HWO77" s="33"/>
      <c r="HWP77" s="33"/>
      <c r="HWQ77" s="33"/>
      <c r="HWR77" s="33"/>
      <c r="HWS77" s="33"/>
      <c r="HWT77" s="33"/>
      <c r="HWU77" s="33"/>
      <c r="HWV77" s="33"/>
      <c r="HWW77" s="33"/>
      <c r="HWX77" s="33"/>
      <c r="HWY77" s="33"/>
      <c r="HWZ77" s="33"/>
      <c r="HXA77" s="33"/>
      <c r="HXB77" s="33"/>
      <c r="HXC77" s="33"/>
      <c r="HXD77" s="33"/>
      <c r="HXE77" s="33"/>
      <c r="HXF77" s="33"/>
      <c r="HXG77" s="33"/>
      <c r="HXH77" s="33"/>
      <c r="HXI77" s="33"/>
      <c r="HXJ77" s="33"/>
      <c r="HXK77" s="33"/>
      <c r="HXL77" s="33"/>
      <c r="HXM77" s="33"/>
      <c r="HXN77" s="33"/>
      <c r="HXO77" s="33"/>
      <c r="HXP77" s="33"/>
      <c r="HXQ77" s="33"/>
      <c r="HXR77" s="33"/>
      <c r="HXS77" s="33"/>
      <c r="HXT77" s="33"/>
      <c r="HXU77" s="33"/>
      <c r="HXV77" s="33"/>
      <c r="HXW77" s="33"/>
      <c r="HXX77" s="33"/>
      <c r="HXY77" s="33"/>
      <c r="HXZ77" s="33"/>
      <c r="HYA77" s="33"/>
      <c r="HYB77" s="33"/>
      <c r="HYC77" s="33"/>
      <c r="HYD77" s="33"/>
      <c r="HYE77" s="33"/>
      <c r="HYF77" s="33"/>
      <c r="HYG77" s="33"/>
      <c r="HYH77" s="33"/>
      <c r="HYI77" s="33"/>
      <c r="HYJ77" s="33"/>
      <c r="HYK77" s="33"/>
      <c r="HYL77" s="33"/>
      <c r="HYM77" s="33"/>
      <c r="HYN77" s="33"/>
      <c r="HYO77" s="33"/>
      <c r="HYP77" s="33"/>
      <c r="HYQ77" s="33"/>
      <c r="HYR77" s="33"/>
      <c r="HYS77" s="33"/>
      <c r="HYX77" s="33"/>
      <c r="HYY77" s="33"/>
      <c r="HYZ77" s="33"/>
      <c r="HZA77" s="33"/>
      <c r="HZB77" s="33"/>
      <c r="HZC77" s="33"/>
      <c r="HZD77" s="33"/>
      <c r="HZE77" s="33"/>
      <c r="HZF77" s="33"/>
      <c r="HZG77" s="33"/>
      <c r="HZH77" s="33"/>
      <c r="IAZ77" s="33"/>
      <c r="IBA77" s="33"/>
      <c r="IBB77" s="33"/>
      <c r="IBC77" s="33"/>
      <c r="IBD77" s="33"/>
      <c r="IBE77" s="33"/>
      <c r="IBF77" s="33"/>
      <c r="IBG77" s="33"/>
      <c r="IBH77" s="33"/>
      <c r="IBI77" s="33"/>
      <c r="IBJ77" s="33"/>
      <c r="IBK77" s="33"/>
      <c r="IBL77" s="33"/>
      <c r="IBM77" s="33"/>
      <c r="IBN77" s="33"/>
      <c r="IBO77" s="33"/>
      <c r="IBP77" s="33"/>
      <c r="IBQ77" s="33"/>
      <c r="IBR77" s="33"/>
      <c r="IBS77" s="33"/>
      <c r="IBT77" s="33"/>
      <c r="IBU77" s="33"/>
      <c r="IBV77" s="33"/>
      <c r="IBW77" s="33"/>
      <c r="IBX77" s="33"/>
      <c r="IBY77" s="33"/>
      <c r="IBZ77" s="33"/>
      <c r="ICA77" s="33"/>
      <c r="ICB77" s="33"/>
      <c r="ICC77" s="33"/>
      <c r="ICD77" s="33"/>
      <c r="ICE77" s="33"/>
      <c r="ICF77" s="33"/>
      <c r="ICG77" s="33"/>
      <c r="ICH77" s="33"/>
      <c r="ICI77" s="33"/>
      <c r="ICJ77" s="33"/>
      <c r="ICK77" s="33"/>
      <c r="ICL77" s="33"/>
      <c r="ICM77" s="33"/>
      <c r="ICN77" s="33"/>
      <c r="ICO77" s="33"/>
      <c r="ICP77" s="33"/>
      <c r="ICQ77" s="33"/>
      <c r="ICR77" s="33"/>
      <c r="ICS77" s="33"/>
      <c r="ICT77" s="33"/>
      <c r="ICU77" s="33"/>
      <c r="ICV77" s="33"/>
      <c r="ICW77" s="33"/>
      <c r="ICX77" s="33"/>
      <c r="ICY77" s="33"/>
      <c r="ICZ77" s="33"/>
      <c r="IDA77" s="33"/>
      <c r="IDB77" s="33"/>
      <c r="IDC77" s="33"/>
      <c r="IDD77" s="33"/>
      <c r="IDE77" s="33"/>
      <c r="IDF77" s="33"/>
      <c r="IDG77" s="33"/>
      <c r="IDH77" s="33"/>
      <c r="IDI77" s="33"/>
      <c r="IDJ77" s="33"/>
      <c r="IDK77" s="33"/>
      <c r="IDL77" s="33"/>
      <c r="IDM77" s="33"/>
      <c r="IDN77" s="33"/>
      <c r="IDO77" s="33"/>
      <c r="IDP77" s="33"/>
      <c r="IDQ77" s="33"/>
      <c r="IDR77" s="33"/>
      <c r="IDS77" s="33"/>
      <c r="IDT77" s="33"/>
      <c r="IDU77" s="33"/>
      <c r="IDV77" s="33"/>
      <c r="IDW77" s="33"/>
      <c r="IDX77" s="33"/>
      <c r="IDY77" s="33"/>
      <c r="IDZ77" s="33"/>
      <c r="IEA77" s="33"/>
      <c r="IEB77" s="33"/>
      <c r="IEC77" s="33"/>
      <c r="IED77" s="33"/>
      <c r="IEE77" s="33"/>
      <c r="IEF77" s="33"/>
      <c r="IEG77" s="33"/>
      <c r="IEH77" s="33"/>
      <c r="IEI77" s="33"/>
      <c r="IEJ77" s="33"/>
      <c r="IEK77" s="33"/>
      <c r="IEL77" s="33"/>
      <c r="IEM77" s="33"/>
      <c r="IEN77" s="33"/>
      <c r="IEO77" s="33"/>
      <c r="IEP77" s="33"/>
      <c r="IEQ77" s="33"/>
      <c r="IER77" s="33"/>
      <c r="IES77" s="33"/>
      <c r="IET77" s="33"/>
      <c r="IEU77" s="33"/>
      <c r="IEV77" s="33"/>
      <c r="IEW77" s="33"/>
      <c r="IEX77" s="33"/>
      <c r="IEY77" s="33"/>
      <c r="IEZ77" s="33"/>
      <c r="IFA77" s="33"/>
      <c r="IFB77" s="33"/>
      <c r="IFC77" s="33"/>
      <c r="IFD77" s="33"/>
      <c r="IFE77" s="33"/>
      <c r="IFF77" s="33"/>
      <c r="IFG77" s="33"/>
      <c r="IFH77" s="33"/>
      <c r="IFI77" s="33"/>
      <c r="IFJ77" s="33"/>
      <c r="IFK77" s="33"/>
      <c r="IFL77" s="33"/>
      <c r="IFM77" s="33"/>
      <c r="IFN77" s="33"/>
      <c r="IFO77" s="33"/>
      <c r="IFP77" s="33"/>
      <c r="IFQ77" s="33"/>
      <c r="IFR77" s="33"/>
      <c r="IFS77" s="33"/>
      <c r="IFT77" s="33"/>
      <c r="IFU77" s="33"/>
      <c r="IFV77" s="33"/>
      <c r="IFW77" s="33"/>
      <c r="IFX77" s="33"/>
      <c r="IFY77" s="33"/>
      <c r="IFZ77" s="33"/>
      <c r="IGA77" s="33"/>
      <c r="IGB77" s="33"/>
      <c r="IGC77" s="33"/>
      <c r="IGD77" s="33"/>
      <c r="IGE77" s="33"/>
      <c r="IGF77" s="33"/>
      <c r="IGG77" s="33"/>
      <c r="IGH77" s="33"/>
      <c r="IGI77" s="33"/>
      <c r="IGJ77" s="33"/>
      <c r="IGK77" s="33"/>
      <c r="IGL77" s="33"/>
      <c r="IGM77" s="33"/>
      <c r="IGN77" s="33"/>
      <c r="IGO77" s="33"/>
      <c r="IGP77" s="33"/>
      <c r="IGQ77" s="33"/>
      <c r="IGR77" s="33"/>
      <c r="IGS77" s="33"/>
      <c r="IGT77" s="33"/>
      <c r="IGU77" s="33"/>
      <c r="IGV77" s="33"/>
      <c r="IGW77" s="33"/>
      <c r="IGX77" s="33"/>
      <c r="IGY77" s="33"/>
      <c r="IGZ77" s="33"/>
      <c r="IHA77" s="33"/>
      <c r="IHB77" s="33"/>
      <c r="IHC77" s="33"/>
      <c r="IHD77" s="33"/>
      <c r="IHE77" s="33"/>
      <c r="IHF77" s="33"/>
      <c r="IHG77" s="33"/>
      <c r="IHH77" s="33"/>
      <c r="IHI77" s="33"/>
      <c r="IHJ77" s="33"/>
      <c r="IHK77" s="33"/>
      <c r="IHL77" s="33"/>
      <c r="IHM77" s="33"/>
      <c r="IHN77" s="33"/>
      <c r="IHO77" s="33"/>
      <c r="IHP77" s="33"/>
      <c r="IHQ77" s="33"/>
      <c r="IHR77" s="33"/>
      <c r="IHS77" s="33"/>
      <c r="IHT77" s="33"/>
      <c r="IHU77" s="33"/>
      <c r="IHV77" s="33"/>
      <c r="IHW77" s="33"/>
      <c r="IHX77" s="33"/>
      <c r="IHY77" s="33"/>
      <c r="IHZ77" s="33"/>
      <c r="IIA77" s="33"/>
      <c r="IIB77" s="33"/>
      <c r="IIC77" s="33"/>
      <c r="IID77" s="33"/>
      <c r="IIE77" s="33"/>
      <c r="IIF77" s="33"/>
      <c r="IIG77" s="33"/>
      <c r="IIH77" s="33"/>
      <c r="III77" s="33"/>
      <c r="IIJ77" s="33"/>
      <c r="IIK77" s="33"/>
      <c r="IIL77" s="33"/>
      <c r="IIM77" s="33"/>
      <c r="IIN77" s="33"/>
      <c r="IIO77" s="33"/>
      <c r="IIT77" s="33"/>
      <c r="IIU77" s="33"/>
      <c r="IIV77" s="33"/>
      <c r="IIW77" s="33"/>
      <c r="IIX77" s="33"/>
      <c r="IIY77" s="33"/>
      <c r="IIZ77" s="33"/>
      <c r="IJA77" s="33"/>
      <c r="IJB77" s="33"/>
      <c r="IJC77" s="33"/>
      <c r="IJD77" s="33"/>
      <c r="IKV77" s="33"/>
      <c r="IKW77" s="33"/>
      <c r="IKX77" s="33"/>
      <c r="IKY77" s="33"/>
      <c r="IKZ77" s="33"/>
      <c r="ILA77" s="33"/>
      <c r="ILB77" s="33"/>
      <c r="ILC77" s="33"/>
      <c r="ILD77" s="33"/>
      <c r="ILE77" s="33"/>
      <c r="ILF77" s="33"/>
      <c r="ILG77" s="33"/>
      <c r="ILH77" s="33"/>
      <c r="ILI77" s="33"/>
      <c r="ILJ77" s="33"/>
      <c r="ILK77" s="33"/>
      <c r="ILL77" s="33"/>
      <c r="ILM77" s="33"/>
      <c r="ILN77" s="33"/>
      <c r="ILO77" s="33"/>
      <c r="ILP77" s="33"/>
      <c r="ILQ77" s="33"/>
      <c r="ILR77" s="33"/>
      <c r="ILS77" s="33"/>
      <c r="ILT77" s="33"/>
      <c r="ILU77" s="33"/>
      <c r="ILV77" s="33"/>
      <c r="ILW77" s="33"/>
      <c r="ILX77" s="33"/>
      <c r="ILY77" s="33"/>
      <c r="ILZ77" s="33"/>
      <c r="IMA77" s="33"/>
      <c r="IMB77" s="33"/>
      <c r="IMC77" s="33"/>
      <c r="IMD77" s="33"/>
      <c r="IME77" s="33"/>
      <c r="IMF77" s="33"/>
      <c r="IMG77" s="33"/>
      <c r="IMH77" s="33"/>
      <c r="IMI77" s="33"/>
      <c r="IMJ77" s="33"/>
      <c r="IMK77" s="33"/>
      <c r="IML77" s="33"/>
      <c r="IMM77" s="33"/>
      <c r="IMN77" s="33"/>
      <c r="IMO77" s="33"/>
      <c r="IMP77" s="33"/>
      <c r="IMQ77" s="33"/>
      <c r="IMR77" s="33"/>
      <c r="IMS77" s="33"/>
      <c r="IMT77" s="33"/>
      <c r="IMU77" s="33"/>
      <c r="IMV77" s="33"/>
      <c r="IMW77" s="33"/>
      <c r="IMX77" s="33"/>
      <c r="IMY77" s="33"/>
      <c r="IMZ77" s="33"/>
      <c r="INA77" s="33"/>
      <c r="INB77" s="33"/>
      <c r="INC77" s="33"/>
      <c r="IND77" s="33"/>
      <c r="INE77" s="33"/>
      <c r="INF77" s="33"/>
      <c r="ING77" s="33"/>
      <c r="INH77" s="33"/>
      <c r="INI77" s="33"/>
      <c r="INJ77" s="33"/>
      <c r="INK77" s="33"/>
      <c r="INL77" s="33"/>
      <c r="INM77" s="33"/>
      <c r="INN77" s="33"/>
      <c r="INO77" s="33"/>
      <c r="INP77" s="33"/>
      <c r="INQ77" s="33"/>
      <c r="INR77" s="33"/>
      <c r="INS77" s="33"/>
      <c r="INT77" s="33"/>
      <c r="INU77" s="33"/>
      <c r="INV77" s="33"/>
      <c r="INW77" s="33"/>
      <c r="INX77" s="33"/>
      <c r="INY77" s="33"/>
      <c r="INZ77" s="33"/>
      <c r="IOA77" s="33"/>
      <c r="IOB77" s="33"/>
      <c r="IOC77" s="33"/>
      <c r="IOD77" s="33"/>
      <c r="IOE77" s="33"/>
      <c r="IOF77" s="33"/>
      <c r="IOG77" s="33"/>
      <c r="IOH77" s="33"/>
      <c r="IOI77" s="33"/>
      <c r="IOJ77" s="33"/>
      <c r="IOK77" s="33"/>
      <c r="IOL77" s="33"/>
      <c r="IOM77" s="33"/>
      <c r="ION77" s="33"/>
      <c r="IOO77" s="33"/>
      <c r="IOP77" s="33"/>
      <c r="IOQ77" s="33"/>
      <c r="IOR77" s="33"/>
      <c r="IOS77" s="33"/>
      <c r="IOT77" s="33"/>
      <c r="IOU77" s="33"/>
      <c r="IOV77" s="33"/>
      <c r="IOW77" s="33"/>
      <c r="IOX77" s="33"/>
      <c r="IOY77" s="33"/>
      <c r="IOZ77" s="33"/>
      <c r="IPA77" s="33"/>
      <c r="IPB77" s="33"/>
      <c r="IPC77" s="33"/>
      <c r="IPD77" s="33"/>
      <c r="IPE77" s="33"/>
      <c r="IPF77" s="33"/>
      <c r="IPG77" s="33"/>
      <c r="IPH77" s="33"/>
      <c r="IPI77" s="33"/>
      <c r="IPJ77" s="33"/>
      <c r="IPK77" s="33"/>
      <c r="IPL77" s="33"/>
      <c r="IPM77" s="33"/>
      <c r="IPN77" s="33"/>
      <c r="IPO77" s="33"/>
      <c r="IPP77" s="33"/>
      <c r="IPQ77" s="33"/>
      <c r="IPR77" s="33"/>
      <c r="IPS77" s="33"/>
      <c r="IPT77" s="33"/>
      <c r="IPU77" s="33"/>
      <c r="IPV77" s="33"/>
      <c r="IPW77" s="33"/>
      <c r="IPX77" s="33"/>
      <c r="IPY77" s="33"/>
      <c r="IPZ77" s="33"/>
      <c r="IQA77" s="33"/>
      <c r="IQB77" s="33"/>
      <c r="IQC77" s="33"/>
      <c r="IQD77" s="33"/>
      <c r="IQE77" s="33"/>
      <c r="IQF77" s="33"/>
      <c r="IQG77" s="33"/>
      <c r="IQH77" s="33"/>
      <c r="IQI77" s="33"/>
      <c r="IQJ77" s="33"/>
      <c r="IQK77" s="33"/>
      <c r="IQL77" s="33"/>
      <c r="IQM77" s="33"/>
      <c r="IQN77" s="33"/>
      <c r="IQO77" s="33"/>
      <c r="IQP77" s="33"/>
      <c r="IQQ77" s="33"/>
      <c r="IQR77" s="33"/>
      <c r="IQS77" s="33"/>
      <c r="IQT77" s="33"/>
      <c r="IQU77" s="33"/>
      <c r="IQV77" s="33"/>
      <c r="IQW77" s="33"/>
      <c r="IQX77" s="33"/>
      <c r="IQY77" s="33"/>
      <c r="IQZ77" s="33"/>
      <c r="IRA77" s="33"/>
      <c r="IRB77" s="33"/>
      <c r="IRC77" s="33"/>
      <c r="IRD77" s="33"/>
      <c r="IRE77" s="33"/>
      <c r="IRF77" s="33"/>
      <c r="IRG77" s="33"/>
      <c r="IRH77" s="33"/>
      <c r="IRI77" s="33"/>
      <c r="IRJ77" s="33"/>
      <c r="IRK77" s="33"/>
      <c r="IRL77" s="33"/>
      <c r="IRM77" s="33"/>
      <c r="IRN77" s="33"/>
      <c r="IRO77" s="33"/>
      <c r="IRP77" s="33"/>
      <c r="IRQ77" s="33"/>
      <c r="IRR77" s="33"/>
      <c r="IRS77" s="33"/>
      <c r="IRT77" s="33"/>
      <c r="IRU77" s="33"/>
      <c r="IRV77" s="33"/>
      <c r="IRW77" s="33"/>
      <c r="IRX77" s="33"/>
      <c r="IRY77" s="33"/>
      <c r="IRZ77" s="33"/>
      <c r="ISA77" s="33"/>
      <c r="ISB77" s="33"/>
      <c r="ISC77" s="33"/>
      <c r="ISD77" s="33"/>
      <c r="ISE77" s="33"/>
      <c r="ISF77" s="33"/>
      <c r="ISG77" s="33"/>
      <c r="ISH77" s="33"/>
      <c r="ISI77" s="33"/>
      <c r="ISJ77" s="33"/>
      <c r="ISK77" s="33"/>
      <c r="ISP77" s="33"/>
      <c r="ISQ77" s="33"/>
      <c r="ISR77" s="33"/>
      <c r="ISS77" s="33"/>
      <c r="IST77" s="33"/>
      <c r="ISU77" s="33"/>
      <c r="ISV77" s="33"/>
      <c r="ISW77" s="33"/>
      <c r="ISX77" s="33"/>
      <c r="ISY77" s="33"/>
      <c r="ISZ77" s="33"/>
      <c r="IUR77" s="33"/>
      <c r="IUS77" s="33"/>
      <c r="IUT77" s="33"/>
      <c r="IUU77" s="33"/>
      <c r="IUV77" s="33"/>
      <c r="IUW77" s="33"/>
      <c r="IUX77" s="33"/>
      <c r="IUY77" s="33"/>
      <c r="IUZ77" s="33"/>
      <c r="IVA77" s="33"/>
      <c r="IVB77" s="33"/>
      <c r="IVC77" s="33"/>
      <c r="IVD77" s="33"/>
      <c r="IVE77" s="33"/>
      <c r="IVF77" s="33"/>
      <c r="IVG77" s="33"/>
      <c r="IVH77" s="33"/>
      <c r="IVI77" s="33"/>
      <c r="IVJ77" s="33"/>
      <c r="IVK77" s="33"/>
      <c r="IVL77" s="33"/>
      <c r="IVM77" s="33"/>
      <c r="IVN77" s="33"/>
      <c r="IVO77" s="33"/>
      <c r="IVP77" s="33"/>
      <c r="IVQ77" s="33"/>
      <c r="IVR77" s="33"/>
      <c r="IVS77" s="33"/>
      <c r="IVT77" s="33"/>
      <c r="IVU77" s="33"/>
      <c r="IVV77" s="33"/>
      <c r="IVW77" s="33"/>
      <c r="IVX77" s="33"/>
      <c r="IVY77" s="33"/>
      <c r="IVZ77" s="33"/>
      <c r="IWA77" s="33"/>
      <c r="IWB77" s="33"/>
      <c r="IWC77" s="33"/>
      <c r="IWD77" s="33"/>
      <c r="IWE77" s="33"/>
      <c r="IWF77" s="33"/>
      <c r="IWG77" s="33"/>
      <c r="IWH77" s="33"/>
      <c r="IWI77" s="33"/>
      <c r="IWJ77" s="33"/>
      <c r="IWK77" s="33"/>
      <c r="IWL77" s="33"/>
      <c r="IWM77" s="33"/>
      <c r="IWN77" s="33"/>
      <c r="IWO77" s="33"/>
      <c r="IWP77" s="33"/>
      <c r="IWQ77" s="33"/>
      <c r="IWR77" s="33"/>
      <c r="IWS77" s="33"/>
      <c r="IWT77" s="33"/>
      <c r="IWU77" s="33"/>
      <c r="IWV77" s="33"/>
      <c r="IWW77" s="33"/>
      <c r="IWX77" s="33"/>
      <c r="IWY77" s="33"/>
      <c r="IWZ77" s="33"/>
      <c r="IXA77" s="33"/>
      <c r="IXB77" s="33"/>
      <c r="IXC77" s="33"/>
      <c r="IXD77" s="33"/>
      <c r="IXE77" s="33"/>
      <c r="IXF77" s="33"/>
      <c r="IXG77" s="33"/>
      <c r="IXH77" s="33"/>
      <c r="IXI77" s="33"/>
      <c r="IXJ77" s="33"/>
      <c r="IXK77" s="33"/>
      <c r="IXL77" s="33"/>
      <c r="IXM77" s="33"/>
      <c r="IXN77" s="33"/>
      <c r="IXO77" s="33"/>
      <c r="IXP77" s="33"/>
      <c r="IXQ77" s="33"/>
      <c r="IXR77" s="33"/>
      <c r="IXS77" s="33"/>
      <c r="IXT77" s="33"/>
      <c r="IXU77" s="33"/>
      <c r="IXV77" s="33"/>
      <c r="IXW77" s="33"/>
      <c r="IXX77" s="33"/>
      <c r="IXY77" s="33"/>
      <c r="IXZ77" s="33"/>
      <c r="IYA77" s="33"/>
      <c r="IYB77" s="33"/>
      <c r="IYC77" s="33"/>
      <c r="IYD77" s="33"/>
      <c r="IYE77" s="33"/>
      <c r="IYF77" s="33"/>
      <c r="IYG77" s="33"/>
      <c r="IYH77" s="33"/>
      <c r="IYI77" s="33"/>
      <c r="IYJ77" s="33"/>
      <c r="IYK77" s="33"/>
      <c r="IYL77" s="33"/>
      <c r="IYM77" s="33"/>
      <c r="IYN77" s="33"/>
      <c r="IYO77" s="33"/>
      <c r="IYP77" s="33"/>
      <c r="IYQ77" s="33"/>
      <c r="IYR77" s="33"/>
      <c r="IYS77" s="33"/>
      <c r="IYT77" s="33"/>
      <c r="IYU77" s="33"/>
      <c r="IYV77" s="33"/>
      <c r="IYW77" s="33"/>
      <c r="IYX77" s="33"/>
      <c r="IYY77" s="33"/>
      <c r="IYZ77" s="33"/>
      <c r="IZA77" s="33"/>
      <c r="IZB77" s="33"/>
      <c r="IZC77" s="33"/>
      <c r="IZD77" s="33"/>
      <c r="IZE77" s="33"/>
      <c r="IZF77" s="33"/>
      <c r="IZG77" s="33"/>
      <c r="IZH77" s="33"/>
      <c r="IZI77" s="33"/>
      <c r="IZJ77" s="33"/>
      <c r="IZK77" s="33"/>
      <c r="IZL77" s="33"/>
      <c r="IZM77" s="33"/>
      <c r="IZN77" s="33"/>
      <c r="IZO77" s="33"/>
      <c r="IZP77" s="33"/>
      <c r="IZQ77" s="33"/>
      <c r="IZR77" s="33"/>
      <c r="IZS77" s="33"/>
      <c r="IZT77" s="33"/>
      <c r="IZU77" s="33"/>
      <c r="IZV77" s="33"/>
      <c r="IZW77" s="33"/>
      <c r="IZX77" s="33"/>
      <c r="IZY77" s="33"/>
      <c r="IZZ77" s="33"/>
      <c r="JAA77" s="33"/>
      <c r="JAB77" s="33"/>
      <c r="JAC77" s="33"/>
      <c r="JAD77" s="33"/>
      <c r="JAE77" s="33"/>
      <c r="JAF77" s="33"/>
      <c r="JAG77" s="33"/>
      <c r="JAH77" s="33"/>
      <c r="JAI77" s="33"/>
      <c r="JAJ77" s="33"/>
      <c r="JAK77" s="33"/>
      <c r="JAL77" s="33"/>
      <c r="JAM77" s="33"/>
      <c r="JAN77" s="33"/>
      <c r="JAO77" s="33"/>
      <c r="JAP77" s="33"/>
      <c r="JAQ77" s="33"/>
      <c r="JAR77" s="33"/>
      <c r="JAS77" s="33"/>
      <c r="JAT77" s="33"/>
      <c r="JAU77" s="33"/>
      <c r="JAV77" s="33"/>
      <c r="JAW77" s="33"/>
      <c r="JAX77" s="33"/>
      <c r="JAY77" s="33"/>
      <c r="JAZ77" s="33"/>
      <c r="JBA77" s="33"/>
      <c r="JBB77" s="33"/>
      <c r="JBC77" s="33"/>
      <c r="JBD77" s="33"/>
      <c r="JBE77" s="33"/>
      <c r="JBF77" s="33"/>
      <c r="JBG77" s="33"/>
      <c r="JBH77" s="33"/>
      <c r="JBI77" s="33"/>
      <c r="JBJ77" s="33"/>
      <c r="JBK77" s="33"/>
      <c r="JBL77" s="33"/>
      <c r="JBM77" s="33"/>
      <c r="JBN77" s="33"/>
      <c r="JBO77" s="33"/>
      <c r="JBP77" s="33"/>
      <c r="JBQ77" s="33"/>
      <c r="JBR77" s="33"/>
      <c r="JBS77" s="33"/>
      <c r="JBT77" s="33"/>
      <c r="JBU77" s="33"/>
      <c r="JBV77" s="33"/>
      <c r="JBW77" s="33"/>
      <c r="JBX77" s="33"/>
      <c r="JBY77" s="33"/>
      <c r="JBZ77" s="33"/>
      <c r="JCA77" s="33"/>
      <c r="JCB77" s="33"/>
      <c r="JCC77" s="33"/>
      <c r="JCD77" s="33"/>
      <c r="JCE77" s="33"/>
      <c r="JCF77" s="33"/>
      <c r="JCG77" s="33"/>
      <c r="JCL77" s="33"/>
      <c r="JCM77" s="33"/>
      <c r="JCN77" s="33"/>
      <c r="JCO77" s="33"/>
      <c r="JCP77" s="33"/>
      <c r="JCQ77" s="33"/>
      <c r="JCR77" s="33"/>
      <c r="JCS77" s="33"/>
      <c r="JCT77" s="33"/>
      <c r="JCU77" s="33"/>
      <c r="JCV77" s="33"/>
      <c r="JEN77" s="33"/>
      <c r="JEO77" s="33"/>
      <c r="JEP77" s="33"/>
      <c r="JEQ77" s="33"/>
      <c r="JER77" s="33"/>
      <c r="JES77" s="33"/>
      <c r="JET77" s="33"/>
      <c r="JEU77" s="33"/>
      <c r="JEV77" s="33"/>
      <c r="JEW77" s="33"/>
      <c r="JEX77" s="33"/>
      <c r="JEY77" s="33"/>
      <c r="JEZ77" s="33"/>
      <c r="JFA77" s="33"/>
      <c r="JFB77" s="33"/>
      <c r="JFC77" s="33"/>
      <c r="JFD77" s="33"/>
      <c r="JFE77" s="33"/>
      <c r="JFF77" s="33"/>
      <c r="JFG77" s="33"/>
      <c r="JFH77" s="33"/>
      <c r="JFI77" s="33"/>
      <c r="JFJ77" s="33"/>
      <c r="JFK77" s="33"/>
      <c r="JFL77" s="33"/>
      <c r="JFM77" s="33"/>
      <c r="JFN77" s="33"/>
      <c r="JFO77" s="33"/>
      <c r="JFP77" s="33"/>
      <c r="JFQ77" s="33"/>
      <c r="JFR77" s="33"/>
      <c r="JFS77" s="33"/>
      <c r="JFT77" s="33"/>
      <c r="JFU77" s="33"/>
      <c r="JFV77" s="33"/>
      <c r="JFW77" s="33"/>
      <c r="JFX77" s="33"/>
      <c r="JFY77" s="33"/>
      <c r="JFZ77" s="33"/>
      <c r="JGA77" s="33"/>
      <c r="JGB77" s="33"/>
      <c r="JGC77" s="33"/>
      <c r="JGD77" s="33"/>
      <c r="JGE77" s="33"/>
      <c r="JGF77" s="33"/>
      <c r="JGG77" s="33"/>
      <c r="JGH77" s="33"/>
      <c r="JGI77" s="33"/>
      <c r="JGJ77" s="33"/>
      <c r="JGK77" s="33"/>
      <c r="JGL77" s="33"/>
      <c r="JGM77" s="33"/>
      <c r="JGN77" s="33"/>
      <c r="JGO77" s="33"/>
      <c r="JGP77" s="33"/>
      <c r="JGQ77" s="33"/>
      <c r="JGR77" s="33"/>
      <c r="JGS77" s="33"/>
      <c r="JGT77" s="33"/>
      <c r="JGU77" s="33"/>
      <c r="JGV77" s="33"/>
      <c r="JGW77" s="33"/>
      <c r="JGX77" s="33"/>
      <c r="JGY77" s="33"/>
      <c r="JGZ77" s="33"/>
      <c r="JHA77" s="33"/>
      <c r="JHB77" s="33"/>
      <c r="JHC77" s="33"/>
      <c r="JHD77" s="33"/>
      <c r="JHE77" s="33"/>
      <c r="JHF77" s="33"/>
      <c r="JHG77" s="33"/>
      <c r="JHH77" s="33"/>
      <c r="JHI77" s="33"/>
      <c r="JHJ77" s="33"/>
      <c r="JHK77" s="33"/>
      <c r="JHL77" s="33"/>
      <c r="JHM77" s="33"/>
      <c r="JHN77" s="33"/>
      <c r="JHO77" s="33"/>
      <c r="JHP77" s="33"/>
      <c r="JHQ77" s="33"/>
      <c r="JHR77" s="33"/>
      <c r="JHS77" s="33"/>
      <c r="JHT77" s="33"/>
      <c r="JHU77" s="33"/>
      <c r="JHV77" s="33"/>
      <c r="JHW77" s="33"/>
      <c r="JHX77" s="33"/>
      <c r="JHY77" s="33"/>
      <c r="JHZ77" s="33"/>
      <c r="JIA77" s="33"/>
      <c r="JIB77" s="33"/>
      <c r="JIC77" s="33"/>
      <c r="JID77" s="33"/>
      <c r="JIE77" s="33"/>
      <c r="JIF77" s="33"/>
      <c r="JIG77" s="33"/>
      <c r="JIH77" s="33"/>
      <c r="JII77" s="33"/>
      <c r="JIJ77" s="33"/>
      <c r="JIK77" s="33"/>
      <c r="JIL77" s="33"/>
      <c r="JIM77" s="33"/>
      <c r="JIN77" s="33"/>
      <c r="JIO77" s="33"/>
      <c r="JIP77" s="33"/>
      <c r="JIQ77" s="33"/>
      <c r="JIR77" s="33"/>
      <c r="JIS77" s="33"/>
      <c r="JIT77" s="33"/>
      <c r="JIU77" s="33"/>
      <c r="JIV77" s="33"/>
      <c r="JIW77" s="33"/>
      <c r="JIX77" s="33"/>
      <c r="JIY77" s="33"/>
      <c r="JIZ77" s="33"/>
      <c r="JJA77" s="33"/>
      <c r="JJB77" s="33"/>
      <c r="JJC77" s="33"/>
      <c r="JJD77" s="33"/>
      <c r="JJE77" s="33"/>
      <c r="JJF77" s="33"/>
      <c r="JJG77" s="33"/>
      <c r="JJH77" s="33"/>
      <c r="JJI77" s="33"/>
      <c r="JJJ77" s="33"/>
      <c r="JJK77" s="33"/>
      <c r="JJL77" s="33"/>
      <c r="JJM77" s="33"/>
      <c r="JJN77" s="33"/>
      <c r="JJO77" s="33"/>
      <c r="JJP77" s="33"/>
      <c r="JJQ77" s="33"/>
      <c r="JJR77" s="33"/>
      <c r="JJS77" s="33"/>
      <c r="JJT77" s="33"/>
      <c r="JJU77" s="33"/>
      <c r="JJV77" s="33"/>
      <c r="JJW77" s="33"/>
      <c r="JJX77" s="33"/>
      <c r="JJY77" s="33"/>
      <c r="JJZ77" s="33"/>
      <c r="JKA77" s="33"/>
      <c r="JKB77" s="33"/>
      <c r="JKC77" s="33"/>
      <c r="JKD77" s="33"/>
      <c r="JKE77" s="33"/>
      <c r="JKF77" s="33"/>
      <c r="JKG77" s="33"/>
      <c r="JKH77" s="33"/>
      <c r="JKI77" s="33"/>
      <c r="JKJ77" s="33"/>
      <c r="JKK77" s="33"/>
      <c r="JKL77" s="33"/>
      <c r="JKM77" s="33"/>
      <c r="JKN77" s="33"/>
      <c r="JKO77" s="33"/>
      <c r="JKP77" s="33"/>
      <c r="JKQ77" s="33"/>
      <c r="JKR77" s="33"/>
      <c r="JKS77" s="33"/>
      <c r="JKT77" s="33"/>
      <c r="JKU77" s="33"/>
      <c r="JKV77" s="33"/>
      <c r="JKW77" s="33"/>
      <c r="JKX77" s="33"/>
      <c r="JKY77" s="33"/>
      <c r="JKZ77" s="33"/>
      <c r="JLA77" s="33"/>
      <c r="JLB77" s="33"/>
      <c r="JLC77" s="33"/>
      <c r="JLD77" s="33"/>
      <c r="JLE77" s="33"/>
      <c r="JLF77" s="33"/>
      <c r="JLG77" s="33"/>
      <c r="JLH77" s="33"/>
      <c r="JLI77" s="33"/>
      <c r="JLJ77" s="33"/>
      <c r="JLK77" s="33"/>
      <c r="JLL77" s="33"/>
      <c r="JLM77" s="33"/>
      <c r="JLN77" s="33"/>
      <c r="JLO77" s="33"/>
      <c r="JLP77" s="33"/>
      <c r="JLQ77" s="33"/>
      <c r="JLR77" s="33"/>
      <c r="JLS77" s="33"/>
      <c r="JLT77" s="33"/>
      <c r="JLU77" s="33"/>
      <c r="JLV77" s="33"/>
      <c r="JLW77" s="33"/>
      <c r="JLX77" s="33"/>
      <c r="JLY77" s="33"/>
      <c r="JLZ77" s="33"/>
      <c r="JMA77" s="33"/>
      <c r="JMB77" s="33"/>
      <c r="JMC77" s="33"/>
      <c r="JMH77" s="33"/>
      <c r="JMI77" s="33"/>
      <c r="JMJ77" s="33"/>
      <c r="JMK77" s="33"/>
      <c r="JML77" s="33"/>
      <c r="JMM77" s="33"/>
      <c r="JMN77" s="33"/>
      <c r="JMO77" s="33"/>
      <c r="JMP77" s="33"/>
      <c r="JMQ77" s="33"/>
      <c r="JMR77" s="33"/>
      <c r="JOJ77" s="33"/>
      <c r="JOK77" s="33"/>
      <c r="JOL77" s="33"/>
      <c r="JOM77" s="33"/>
      <c r="JON77" s="33"/>
      <c r="JOO77" s="33"/>
      <c r="JOP77" s="33"/>
      <c r="JOQ77" s="33"/>
      <c r="JOR77" s="33"/>
      <c r="JOS77" s="33"/>
      <c r="JOT77" s="33"/>
      <c r="JOU77" s="33"/>
      <c r="JOV77" s="33"/>
      <c r="JOW77" s="33"/>
      <c r="JOX77" s="33"/>
      <c r="JOY77" s="33"/>
      <c r="JOZ77" s="33"/>
      <c r="JPA77" s="33"/>
      <c r="JPB77" s="33"/>
      <c r="JPC77" s="33"/>
      <c r="JPD77" s="33"/>
      <c r="JPE77" s="33"/>
      <c r="JPF77" s="33"/>
      <c r="JPG77" s="33"/>
      <c r="JPH77" s="33"/>
      <c r="JPI77" s="33"/>
      <c r="JPJ77" s="33"/>
      <c r="JPK77" s="33"/>
      <c r="JPL77" s="33"/>
      <c r="JPM77" s="33"/>
      <c r="JPN77" s="33"/>
      <c r="JPO77" s="33"/>
      <c r="JPP77" s="33"/>
      <c r="JPQ77" s="33"/>
      <c r="JPR77" s="33"/>
      <c r="JPS77" s="33"/>
      <c r="JPT77" s="33"/>
      <c r="JPU77" s="33"/>
      <c r="JPV77" s="33"/>
      <c r="JPW77" s="33"/>
      <c r="JPX77" s="33"/>
      <c r="JPY77" s="33"/>
      <c r="JPZ77" s="33"/>
      <c r="JQA77" s="33"/>
      <c r="JQB77" s="33"/>
      <c r="JQC77" s="33"/>
      <c r="JQD77" s="33"/>
      <c r="JQE77" s="33"/>
      <c r="JQF77" s="33"/>
      <c r="JQG77" s="33"/>
      <c r="JQH77" s="33"/>
      <c r="JQI77" s="33"/>
      <c r="JQJ77" s="33"/>
      <c r="JQK77" s="33"/>
      <c r="JQL77" s="33"/>
      <c r="JQM77" s="33"/>
      <c r="JQN77" s="33"/>
      <c r="JQO77" s="33"/>
      <c r="JQP77" s="33"/>
      <c r="JQQ77" s="33"/>
      <c r="JQR77" s="33"/>
      <c r="JQS77" s="33"/>
      <c r="JQT77" s="33"/>
      <c r="JQU77" s="33"/>
      <c r="JQV77" s="33"/>
      <c r="JQW77" s="33"/>
      <c r="JQX77" s="33"/>
      <c r="JQY77" s="33"/>
      <c r="JQZ77" s="33"/>
      <c r="JRA77" s="33"/>
      <c r="JRB77" s="33"/>
      <c r="JRC77" s="33"/>
      <c r="JRD77" s="33"/>
      <c r="JRE77" s="33"/>
      <c r="JRF77" s="33"/>
      <c r="JRG77" s="33"/>
      <c r="JRH77" s="33"/>
      <c r="JRI77" s="33"/>
      <c r="JRJ77" s="33"/>
      <c r="JRK77" s="33"/>
      <c r="JRL77" s="33"/>
      <c r="JRM77" s="33"/>
      <c r="JRN77" s="33"/>
      <c r="JRO77" s="33"/>
      <c r="JRP77" s="33"/>
      <c r="JRQ77" s="33"/>
      <c r="JRR77" s="33"/>
      <c r="JRS77" s="33"/>
      <c r="JRT77" s="33"/>
      <c r="JRU77" s="33"/>
      <c r="JRV77" s="33"/>
      <c r="JRW77" s="33"/>
      <c r="JRX77" s="33"/>
      <c r="JRY77" s="33"/>
      <c r="JRZ77" s="33"/>
      <c r="JSA77" s="33"/>
      <c r="JSB77" s="33"/>
      <c r="JSC77" s="33"/>
      <c r="JSD77" s="33"/>
      <c r="JSE77" s="33"/>
      <c r="JSF77" s="33"/>
      <c r="JSG77" s="33"/>
      <c r="JSH77" s="33"/>
      <c r="JSI77" s="33"/>
      <c r="JSJ77" s="33"/>
      <c r="JSK77" s="33"/>
      <c r="JSL77" s="33"/>
      <c r="JSM77" s="33"/>
      <c r="JSN77" s="33"/>
      <c r="JSO77" s="33"/>
      <c r="JSP77" s="33"/>
      <c r="JSQ77" s="33"/>
      <c r="JSR77" s="33"/>
      <c r="JSS77" s="33"/>
      <c r="JST77" s="33"/>
      <c r="JSU77" s="33"/>
      <c r="JSV77" s="33"/>
      <c r="JSW77" s="33"/>
      <c r="JSX77" s="33"/>
      <c r="JSY77" s="33"/>
      <c r="JSZ77" s="33"/>
      <c r="JTA77" s="33"/>
      <c r="JTB77" s="33"/>
      <c r="JTC77" s="33"/>
      <c r="JTD77" s="33"/>
      <c r="JTE77" s="33"/>
      <c r="JTF77" s="33"/>
      <c r="JTG77" s="33"/>
      <c r="JTH77" s="33"/>
      <c r="JTI77" s="33"/>
      <c r="JTJ77" s="33"/>
      <c r="JTK77" s="33"/>
      <c r="JTL77" s="33"/>
      <c r="JTM77" s="33"/>
      <c r="JTN77" s="33"/>
      <c r="JTO77" s="33"/>
      <c r="JTP77" s="33"/>
      <c r="JTQ77" s="33"/>
      <c r="JTR77" s="33"/>
      <c r="JTS77" s="33"/>
      <c r="JTT77" s="33"/>
      <c r="JTU77" s="33"/>
      <c r="JTV77" s="33"/>
      <c r="JTW77" s="33"/>
      <c r="JTX77" s="33"/>
      <c r="JTY77" s="33"/>
      <c r="JTZ77" s="33"/>
      <c r="JUA77" s="33"/>
      <c r="JUB77" s="33"/>
      <c r="JUC77" s="33"/>
      <c r="JUD77" s="33"/>
      <c r="JUE77" s="33"/>
      <c r="JUF77" s="33"/>
      <c r="JUG77" s="33"/>
      <c r="JUH77" s="33"/>
      <c r="JUI77" s="33"/>
      <c r="JUJ77" s="33"/>
      <c r="JUK77" s="33"/>
      <c r="JUL77" s="33"/>
      <c r="JUM77" s="33"/>
      <c r="JUN77" s="33"/>
      <c r="JUO77" s="33"/>
      <c r="JUP77" s="33"/>
      <c r="JUQ77" s="33"/>
      <c r="JUR77" s="33"/>
      <c r="JUS77" s="33"/>
      <c r="JUT77" s="33"/>
      <c r="JUU77" s="33"/>
      <c r="JUV77" s="33"/>
      <c r="JUW77" s="33"/>
      <c r="JUX77" s="33"/>
      <c r="JUY77" s="33"/>
      <c r="JUZ77" s="33"/>
      <c r="JVA77" s="33"/>
      <c r="JVB77" s="33"/>
      <c r="JVC77" s="33"/>
      <c r="JVD77" s="33"/>
      <c r="JVE77" s="33"/>
      <c r="JVF77" s="33"/>
      <c r="JVG77" s="33"/>
      <c r="JVH77" s="33"/>
      <c r="JVI77" s="33"/>
      <c r="JVJ77" s="33"/>
      <c r="JVK77" s="33"/>
      <c r="JVL77" s="33"/>
      <c r="JVM77" s="33"/>
      <c r="JVN77" s="33"/>
      <c r="JVO77" s="33"/>
      <c r="JVP77" s="33"/>
      <c r="JVQ77" s="33"/>
      <c r="JVR77" s="33"/>
      <c r="JVS77" s="33"/>
      <c r="JVT77" s="33"/>
      <c r="JVU77" s="33"/>
      <c r="JVV77" s="33"/>
      <c r="JVW77" s="33"/>
      <c r="JVX77" s="33"/>
      <c r="JVY77" s="33"/>
      <c r="JWD77" s="33"/>
      <c r="JWE77" s="33"/>
      <c r="JWF77" s="33"/>
      <c r="JWG77" s="33"/>
      <c r="JWH77" s="33"/>
      <c r="JWI77" s="33"/>
      <c r="JWJ77" s="33"/>
      <c r="JWK77" s="33"/>
      <c r="JWL77" s="33"/>
      <c r="JWM77" s="33"/>
      <c r="JWN77" s="33"/>
      <c r="JYF77" s="33"/>
      <c r="JYG77" s="33"/>
      <c r="JYH77" s="33"/>
      <c r="JYI77" s="33"/>
      <c r="JYJ77" s="33"/>
      <c r="JYK77" s="33"/>
      <c r="JYL77" s="33"/>
      <c r="JYM77" s="33"/>
      <c r="JYN77" s="33"/>
      <c r="JYO77" s="33"/>
      <c r="JYP77" s="33"/>
      <c r="JYQ77" s="33"/>
      <c r="JYR77" s="33"/>
      <c r="JYS77" s="33"/>
      <c r="JYT77" s="33"/>
      <c r="JYU77" s="33"/>
      <c r="JYV77" s="33"/>
      <c r="JYW77" s="33"/>
      <c r="JYX77" s="33"/>
      <c r="JYY77" s="33"/>
      <c r="JYZ77" s="33"/>
      <c r="JZA77" s="33"/>
      <c r="JZB77" s="33"/>
      <c r="JZC77" s="33"/>
      <c r="JZD77" s="33"/>
      <c r="JZE77" s="33"/>
      <c r="JZF77" s="33"/>
      <c r="JZG77" s="33"/>
      <c r="JZH77" s="33"/>
      <c r="JZI77" s="33"/>
      <c r="JZJ77" s="33"/>
      <c r="JZK77" s="33"/>
      <c r="JZL77" s="33"/>
      <c r="JZM77" s="33"/>
      <c r="JZN77" s="33"/>
      <c r="JZO77" s="33"/>
      <c r="JZP77" s="33"/>
      <c r="JZQ77" s="33"/>
      <c r="JZR77" s="33"/>
      <c r="JZS77" s="33"/>
      <c r="JZT77" s="33"/>
      <c r="JZU77" s="33"/>
      <c r="JZV77" s="33"/>
      <c r="JZW77" s="33"/>
      <c r="JZX77" s="33"/>
      <c r="JZY77" s="33"/>
      <c r="JZZ77" s="33"/>
      <c r="KAA77" s="33"/>
      <c r="KAB77" s="33"/>
      <c r="KAC77" s="33"/>
      <c r="KAD77" s="33"/>
      <c r="KAE77" s="33"/>
      <c r="KAF77" s="33"/>
      <c r="KAG77" s="33"/>
      <c r="KAH77" s="33"/>
      <c r="KAI77" s="33"/>
      <c r="KAJ77" s="33"/>
      <c r="KAK77" s="33"/>
      <c r="KAL77" s="33"/>
      <c r="KAM77" s="33"/>
      <c r="KAN77" s="33"/>
      <c r="KAO77" s="33"/>
      <c r="KAP77" s="33"/>
      <c r="KAQ77" s="33"/>
      <c r="KAR77" s="33"/>
      <c r="KAS77" s="33"/>
      <c r="KAT77" s="33"/>
      <c r="KAU77" s="33"/>
      <c r="KAV77" s="33"/>
      <c r="KAW77" s="33"/>
      <c r="KAX77" s="33"/>
      <c r="KAY77" s="33"/>
      <c r="KAZ77" s="33"/>
      <c r="KBA77" s="33"/>
      <c r="KBB77" s="33"/>
      <c r="KBC77" s="33"/>
      <c r="KBD77" s="33"/>
      <c r="KBE77" s="33"/>
      <c r="KBF77" s="33"/>
      <c r="KBG77" s="33"/>
      <c r="KBH77" s="33"/>
      <c r="KBI77" s="33"/>
      <c r="KBJ77" s="33"/>
      <c r="KBK77" s="33"/>
      <c r="KBL77" s="33"/>
      <c r="KBM77" s="33"/>
      <c r="KBN77" s="33"/>
      <c r="KBO77" s="33"/>
      <c r="KBP77" s="33"/>
      <c r="KBQ77" s="33"/>
      <c r="KBR77" s="33"/>
      <c r="KBS77" s="33"/>
      <c r="KBT77" s="33"/>
      <c r="KBU77" s="33"/>
      <c r="KBV77" s="33"/>
      <c r="KBW77" s="33"/>
      <c r="KBX77" s="33"/>
      <c r="KBY77" s="33"/>
      <c r="KBZ77" s="33"/>
      <c r="KCA77" s="33"/>
      <c r="KCB77" s="33"/>
      <c r="KCC77" s="33"/>
      <c r="KCD77" s="33"/>
      <c r="KCE77" s="33"/>
      <c r="KCF77" s="33"/>
      <c r="KCG77" s="33"/>
      <c r="KCH77" s="33"/>
      <c r="KCI77" s="33"/>
      <c r="KCJ77" s="33"/>
      <c r="KCK77" s="33"/>
      <c r="KCL77" s="33"/>
      <c r="KCM77" s="33"/>
      <c r="KCN77" s="33"/>
      <c r="KCO77" s="33"/>
      <c r="KCP77" s="33"/>
      <c r="KCQ77" s="33"/>
      <c r="KCR77" s="33"/>
      <c r="KCS77" s="33"/>
      <c r="KCT77" s="33"/>
      <c r="KCU77" s="33"/>
      <c r="KCV77" s="33"/>
      <c r="KCW77" s="33"/>
      <c r="KCX77" s="33"/>
      <c r="KCY77" s="33"/>
      <c r="KCZ77" s="33"/>
      <c r="KDA77" s="33"/>
      <c r="KDB77" s="33"/>
      <c r="KDC77" s="33"/>
      <c r="KDD77" s="33"/>
      <c r="KDE77" s="33"/>
      <c r="KDF77" s="33"/>
      <c r="KDG77" s="33"/>
      <c r="KDH77" s="33"/>
      <c r="KDI77" s="33"/>
      <c r="KDJ77" s="33"/>
      <c r="KDK77" s="33"/>
      <c r="KDL77" s="33"/>
      <c r="KDM77" s="33"/>
      <c r="KDN77" s="33"/>
      <c r="KDO77" s="33"/>
      <c r="KDP77" s="33"/>
      <c r="KDQ77" s="33"/>
      <c r="KDR77" s="33"/>
      <c r="KDS77" s="33"/>
      <c r="KDT77" s="33"/>
      <c r="KDU77" s="33"/>
      <c r="KDV77" s="33"/>
      <c r="KDW77" s="33"/>
      <c r="KDX77" s="33"/>
      <c r="KDY77" s="33"/>
      <c r="KDZ77" s="33"/>
      <c r="KEA77" s="33"/>
      <c r="KEB77" s="33"/>
      <c r="KEC77" s="33"/>
      <c r="KED77" s="33"/>
      <c r="KEE77" s="33"/>
      <c r="KEF77" s="33"/>
      <c r="KEG77" s="33"/>
      <c r="KEH77" s="33"/>
      <c r="KEI77" s="33"/>
      <c r="KEJ77" s="33"/>
      <c r="KEK77" s="33"/>
      <c r="KEL77" s="33"/>
      <c r="KEM77" s="33"/>
      <c r="KEN77" s="33"/>
      <c r="KEO77" s="33"/>
      <c r="KEP77" s="33"/>
      <c r="KEQ77" s="33"/>
      <c r="KER77" s="33"/>
      <c r="KES77" s="33"/>
      <c r="KET77" s="33"/>
      <c r="KEU77" s="33"/>
      <c r="KEV77" s="33"/>
      <c r="KEW77" s="33"/>
      <c r="KEX77" s="33"/>
      <c r="KEY77" s="33"/>
      <c r="KEZ77" s="33"/>
      <c r="KFA77" s="33"/>
      <c r="KFB77" s="33"/>
      <c r="KFC77" s="33"/>
      <c r="KFD77" s="33"/>
      <c r="KFE77" s="33"/>
      <c r="KFF77" s="33"/>
      <c r="KFG77" s="33"/>
      <c r="KFH77" s="33"/>
      <c r="KFI77" s="33"/>
      <c r="KFJ77" s="33"/>
      <c r="KFK77" s="33"/>
      <c r="KFL77" s="33"/>
      <c r="KFM77" s="33"/>
      <c r="KFN77" s="33"/>
      <c r="KFO77" s="33"/>
      <c r="KFP77" s="33"/>
      <c r="KFQ77" s="33"/>
      <c r="KFR77" s="33"/>
      <c r="KFS77" s="33"/>
      <c r="KFT77" s="33"/>
      <c r="KFU77" s="33"/>
      <c r="KFZ77" s="33"/>
      <c r="KGA77" s="33"/>
      <c r="KGB77" s="33"/>
      <c r="KGC77" s="33"/>
      <c r="KGD77" s="33"/>
      <c r="KGE77" s="33"/>
      <c r="KGF77" s="33"/>
      <c r="KGG77" s="33"/>
      <c r="KGH77" s="33"/>
      <c r="KGI77" s="33"/>
      <c r="KGJ77" s="33"/>
      <c r="KIB77" s="33"/>
      <c r="KIC77" s="33"/>
      <c r="KID77" s="33"/>
      <c r="KIE77" s="33"/>
      <c r="KIF77" s="33"/>
      <c r="KIG77" s="33"/>
      <c r="KIH77" s="33"/>
      <c r="KII77" s="33"/>
      <c r="KIJ77" s="33"/>
      <c r="KIK77" s="33"/>
      <c r="KIL77" s="33"/>
      <c r="KIM77" s="33"/>
      <c r="KIN77" s="33"/>
      <c r="KIO77" s="33"/>
      <c r="KIP77" s="33"/>
      <c r="KIQ77" s="33"/>
      <c r="KIR77" s="33"/>
      <c r="KIS77" s="33"/>
      <c r="KIT77" s="33"/>
      <c r="KIU77" s="33"/>
      <c r="KIV77" s="33"/>
      <c r="KIW77" s="33"/>
      <c r="KIX77" s="33"/>
      <c r="KIY77" s="33"/>
      <c r="KIZ77" s="33"/>
      <c r="KJA77" s="33"/>
      <c r="KJB77" s="33"/>
      <c r="KJC77" s="33"/>
      <c r="KJD77" s="33"/>
      <c r="KJE77" s="33"/>
      <c r="KJF77" s="33"/>
      <c r="KJG77" s="33"/>
      <c r="KJH77" s="33"/>
      <c r="KJI77" s="33"/>
      <c r="KJJ77" s="33"/>
      <c r="KJK77" s="33"/>
      <c r="KJL77" s="33"/>
      <c r="KJM77" s="33"/>
      <c r="KJN77" s="33"/>
      <c r="KJO77" s="33"/>
      <c r="KJP77" s="33"/>
      <c r="KJQ77" s="33"/>
      <c r="KJR77" s="33"/>
      <c r="KJS77" s="33"/>
      <c r="KJT77" s="33"/>
      <c r="KJU77" s="33"/>
      <c r="KJV77" s="33"/>
      <c r="KJW77" s="33"/>
      <c r="KJX77" s="33"/>
      <c r="KJY77" s="33"/>
      <c r="KJZ77" s="33"/>
      <c r="KKA77" s="33"/>
      <c r="KKB77" s="33"/>
      <c r="KKC77" s="33"/>
      <c r="KKD77" s="33"/>
      <c r="KKE77" s="33"/>
      <c r="KKF77" s="33"/>
      <c r="KKG77" s="33"/>
      <c r="KKH77" s="33"/>
      <c r="KKI77" s="33"/>
      <c r="KKJ77" s="33"/>
      <c r="KKK77" s="33"/>
      <c r="KKL77" s="33"/>
      <c r="KKM77" s="33"/>
      <c r="KKN77" s="33"/>
      <c r="KKO77" s="33"/>
      <c r="KKP77" s="33"/>
      <c r="KKQ77" s="33"/>
      <c r="KKR77" s="33"/>
      <c r="KKS77" s="33"/>
      <c r="KKT77" s="33"/>
      <c r="KKU77" s="33"/>
      <c r="KKV77" s="33"/>
      <c r="KKW77" s="33"/>
      <c r="KKX77" s="33"/>
      <c r="KKY77" s="33"/>
      <c r="KKZ77" s="33"/>
      <c r="KLA77" s="33"/>
      <c r="KLB77" s="33"/>
      <c r="KLC77" s="33"/>
      <c r="KLD77" s="33"/>
      <c r="KLE77" s="33"/>
      <c r="KLF77" s="33"/>
      <c r="KLG77" s="33"/>
      <c r="KLH77" s="33"/>
      <c r="KLI77" s="33"/>
      <c r="KLJ77" s="33"/>
      <c r="KLK77" s="33"/>
      <c r="KLL77" s="33"/>
      <c r="KLM77" s="33"/>
      <c r="KLN77" s="33"/>
      <c r="KLO77" s="33"/>
      <c r="KLP77" s="33"/>
      <c r="KLQ77" s="33"/>
      <c r="KLR77" s="33"/>
      <c r="KLS77" s="33"/>
      <c r="KLT77" s="33"/>
      <c r="KLU77" s="33"/>
      <c r="KLV77" s="33"/>
      <c r="KLW77" s="33"/>
      <c r="KLX77" s="33"/>
      <c r="KLY77" s="33"/>
      <c r="KLZ77" s="33"/>
      <c r="KMA77" s="33"/>
      <c r="KMB77" s="33"/>
      <c r="KMC77" s="33"/>
      <c r="KMD77" s="33"/>
      <c r="KME77" s="33"/>
      <c r="KMF77" s="33"/>
      <c r="KMG77" s="33"/>
      <c r="KMH77" s="33"/>
      <c r="KMI77" s="33"/>
      <c r="KMJ77" s="33"/>
      <c r="KMK77" s="33"/>
      <c r="KML77" s="33"/>
      <c r="KMM77" s="33"/>
      <c r="KMN77" s="33"/>
      <c r="KMO77" s="33"/>
      <c r="KMP77" s="33"/>
      <c r="KMQ77" s="33"/>
      <c r="KMR77" s="33"/>
      <c r="KMS77" s="33"/>
      <c r="KMT77" s="33"/>
      <c r="KMU77" s="33"/>
      <c r="KMV77" s="33"/>
      <c r="KMW77" s="33"/>
      <c r="KMX77" s="33"/>
      <c r="KMY77" s="33"/>
      <c r="KMZ77" s="33"/>
      <c r="KNA77" s="33"/>
      <c r="KNB77" s="33"/>
      <c r="KNC77" s="33"/>
      <c r="KND77" s="33"/>
      <c r="KNE77" s="33"/>
      <c r="KNF77" s="33"/>
      <c r="KNG77" s="33"/>
      <c r="KNH77" s="33"/>
      <c r="KNI77" s="33"/>
      <c r="KNJ77" s="33"/>
      <c r="KNK77" s="33"/>
      <c r="KNL77" s="33"/>
      <c r="KNM77" s="33"/>
      <c r="KNN77" s="33"/>
      <c r="KNO77" s="33"/>
      <c r="KNP77" s="33"/>
      <c r="KNQ77" s="33"/>
      <c r="KNR77" s="33"/>
      <c r="KNS77" s="33"/>
      <c r="KNT77" s="33"/>
      <c r="KNU77" s="33"/>
      <c r="KNV77" s="33"/>
      <c r="KNW77" s="33"/>
      <c r="KNX77" s="33"/>
      <c r="KNY77" s="33"/>
      <c r="KNZ77" s="33"/>
      <c r="KOA77" s="33"/>
      <c r="KOB77" s="33"/>
      <c r="KOC77" s="33"/>
      <c r="KOD77" s="33"/>
      <c r="KOE77" s="33"/>
      <c r="KOF77" s="33"/>
      <c r="KOG77" s="33"/>
      <c r="KOH77" s="33"/>
      <c r="KOI77" s="33"/>
      <c r="KOJ77" s="33"/>
      <c r="KOK77" s="33"/>
      <c r="KOL77" s="33"/>
      <c r="KOM77" s="33"/>
      <c r="KON77" s="33"/>
      <c r="KOO77" s="33"/>
      <c r="KOP77" s="33"/>
      <c r="KOQ77" s="33"/>
      <c r="KOR77" s="33"/>
      <c r="KOS77" s="33"/>
      <c r="KOT77" s="33"/>
      <c r="KOU77" s="33"/>
      <c r="KOV77" s="33"/>
      <c r="KOW77" s="33"/>
      <c r="KOX77" s="33"/>
      <c r="KOY77" s="33"/>
      <c r="KOZ77" s="33"/>
      <c r="KPA77" s="33"/>
      <c r="KPB77" s="33"/>
      <c r="KPC77" s="33"/>
      <c r="KPD77" s="33"/>
      <c r="KPE77" s="33"/>
      <c r="KPF77" s="33"/>
      <c r="KPG77" s="33"/>
      <c r="KPH77" s="33"/>
      <c r="KPI77" s="33"/>
      <c r="KPJ77" s="33"/>
      <c r="KPK77" s="33"/>
      <c r="KPL77" s="33"/>
      <c r="KPM77" s="33"/>
      <c r="KPN77" s="33"/>
      <c r="KPO77" s="33"/>
      <c r="KPP77" s="33"/>
      <c r="KPQ77" s="33"/>
      <c r="KPV77" s="33"/>
      <c r="KPW77" s="33"/>
      <c r="KPX77" s="33"/>
      <c r="KPY77" s="33"/>
      <c r="KPZ77" s="33"/>
      <c r="KQA77" s="33"/>
      <c r="KQB77" s="33"/>
      <c r="KQC77" s="33"/>
      <c r="KQD77" s="33"/>
      <c r="KQE77" s="33"/>
      <c r="KQF77" s="33"/>
      <c r="KRX77" s="33"/>
      <c r="KRY77" s="33"/>
      <c r="KRZ77" s="33"/>
      <c r="KSA77" s="33"/>
      <c r="KSB77" s="33"/>
      <c r="KSC77" s="33"/>
      <c r="KSD77" s="33"/>
      <c r="KSE77" s="33"/>
      <c r="KSF77" s="33"/>
      <c r="KSG77" s="33"/>
      <c r="KSH77" s="33"/>
      <c r="KSI77" s="33"/>
      <c r="KSJ77" s="33"/>
      <c r="KSK77" s="33"/>
      <c r="KSL77" s="33"/>
      <c r="KSM77" s="33"/>
      <c r="KSN77" s="33"/>
      <c r="KSO77" s="33"/>
      <c r="KSP77" s="33"/>
      <c r="KSQ77" s="33"/>
      <c r="KSR77" s="33"/>
      <c r="KSS77" s="33"/>
      <c r="KST77" s="33"/>
      <c r="KSU77" s="33"/>
      <c r="KSV77" s="33"/>
      <c r="KSW77" s="33"/>
      <c r="KSX77" s="33"/>
      <c r="KSY77" s="33"/>
      <c r="KSZ77" s="33"/>
      <c r="KTA77" s="33"/>
      <c r="KTB77" s="33"/>
      <c r="KTC77" s="33"/>
      <c r="KTD77" s="33"/>
      <c r="KTE77" s="33"/>
      <c r="KTF77" s="33"/>
      <c r="KTG77" s="33"/>
      <c r="KTH77" s="33"/>
      <c r="KTI77" s="33"/>
      <c r="KTJ77" s="33"/>
      <c r="KTK77" s="33"/>
      <c r="KTL77" s="33"/>
      <c r="KTM77" s="33"/>
      <c r="KTN77" s="33"/>
      <c r="KTO77" s="33"/>
      <c r="KTP77" s="33"/>
      <c r="KTQ77" s="33"/>
      <c r="KTR77" s="33"/>
      <c r="KTS77" s="33"/>
      <c r="KTT77" s="33"/>
      <c r="KTU77" s="33"/>
      <c r="KTV77" s="33"/>
      <c r="KTW77" s="33"/>
      <c r="KTX77" s="33"/>
      <c r="KTY77" s="33"/>
      <c r="KTZ77" s="33"/>
      <c r="KUA77" s="33"/>
      <c r="KUB77" s="33"/>
      <c r="KUC77" s="33"/>
      <c r="KUD77" s="33"/>
      <c r="KUE77" s="33"/>
      <c r="KUF77" s="33"/>
      <c r="KUG77" s="33"/>
      <c r="KUH77" s="33"/>
      <c r="KUI77" s="33"/>
      <c r="KUJ77" s="33"/>
      <c r="KUK77" s="33"/>
      <c r="KUL77" s="33"/>
      <c r="KUM77" s="33"/>
      <c r="KUN77" s="33"/>
      <c r="KUO77" s="33"/>
      <c r="KUP77" s="33"/>
      <c r="KUQ77" s="33"/>
      <c r="KUR77" s="33"/>
      <c r="KUS77" s="33"/>
      <c r="KUT77" s="33"/>
      <c r="KUU77" s="33"/>
      <c r="KUV77" s="33"/>
      <c r="KUW77" s="33"/>
      <c r="KUX77" s="33"/>
      <c r="KUY77" s="33"/>
      <c r="KUZ77" s="33"/>
      <c r="KVA77" s="33"/>
      <c r="KVB77" s="33"/>
      <c r="KVC77" s="33"/>
      <c r="KVD77" s="33"/>
      <c r="KVE77" s="33"/>
      <c r="KVF77" s="33"/>
      <c r="KVG77" s="33"/>
      <c r="KVH77" s="33"/>
      <c r="KVI77" s="33"/>
      <c r="KVJ77" s="33"/>
      <c r="KVK77" s="33"/>
      <c r="KVL77" s="33"/>
      <c r="KVM77" s="33"/>
      <c r="KVN77" s="33"/>
      <c r="KVO77" s="33"/>
      <c r="KVP77" s="33"/>
      <c r="KVQ77" s="33"/>
      <c r="KVR77" s="33"/>
      <c r="KVS77" s="33"/>
      <c r="KVT77" s="33"/>
      <c r="KVU77" s="33"/>
      <c r="KVV77" s="33"/>
      <c r="KVW77" s="33"/>
      <c r="KVX77" s="33"/>
      <c r="KVY77" s="33"/>
      <c r="KVZ77" s="33"/>
      <c r="KWA77" s="33"/>
      <c r="KWB77" s="33"/>
      <c r="KWC77" s="33"/>
      <c r="KWD77" s="33"/>
      <c r="KWE77" s="33"/>
      <c r="KWF77" s="33"/>
      <c r="KWG77" s="33"/>
      <c r="KWH77" s="33"/>
      <c r="KWI77" s="33"/>
      <c r="KWJ77" s="33"/>
      <c r="KWK77" s="33"/>
      <c r="KWL77" s="33"/>
      <c r="KWM77" s="33"/>
      <c r="KWN77" s="33"/>
      <c r="KWO77" s="33"/>
      <c r="KWP77" s="33"/>
      <c r="KWQ77" s="33"/>
      <c r="KWR77" s="33"/>
      <c r="KWS77" s="33"/>
      <c r="KWT77" s="33"/>
      <c r="KWU77" s="33"/>
      <c r="KWV77" s="33"/>
      <c r="KWW77" s="33"/>
      <c r="KWX77" s="33"/>
      <c r="KWY77" s="33"/>
      <c r="KWZ77" s="33"/>
      <c r="KXA77" s="33"/>
      <c r="KXB77" s="33"/>
      <c r="KXC77" s="33"/>
      <c r="KXD77" s="33"/>
      <c r="KXE77" s="33"/>
      <c r="KXF77" s="33"/>
      <c r="KXG77" s="33"/>
      <c r="KXH77" s="33"/>
      <c r="KXI77" s="33"/>
      <c r="KXJ77" s="33"/>
      <c r="KXK77" s="33"/>
      <c r="KXL77" s="33"/>
      <c r="KXM77" s="33"/>
      <c r="KXN77" s="33"/>
      <c r="KXO77" s="33"/>
      <c r="KXP77" s="33"/>
      <c r="KXQ77" s="33"/>
      <c r="KXR77" s="33"/>
      <c r="KXS77" s="33"/>
      <c r="KXT77" s="33"/>
      <c r="KXU77" s="33"/>
      <c r="KXV77" s="33"/>
      <c r="KXW77" s="33"/>
      <c r="KXX77" s="33"/>
      <c r="KXY77" s="33"/>
      <c r="KXZ77" s="33"/>
      <c r="KYA77" s="33"/>
      <c r="KYB77" s="33"/>
      <c r="KYC77" s="33"/>
      <c r="KYD77" s="33"/>
      <c r="KYE77" s="33"/>
      <c r="KYF77" s="33"/>
      <c r="KYG77" s="33"/>
      <c r="KYH77" s="33"/>
      <c r="KYI77" s="33"/>
      <c r="KYJ77" s="33"/>
      <c r="KYK77" s="33"/>
      <c r="KYL77" s="33"/>
      <c r="KYM77" s="33"/>
      <c r="KYN77" s="33"/>
      <c r="KYO77" s="33"/>
      <c r="KYP77" s="33"/>
      <c r="KYQ77" s="33"/>
      <c r="KYR77" s="33"/>
      <c r="KYS77" s="33"/>
      <c r="KYT77" s="33"/>
      <c r="KYU77" s="33"/>
      <c r="KYV77" s="33"/>
      <c r="KYW77" s="33"/>
      <c r="KYX77" s="33"/>
      <c r="KYY77" s="33"/>
      <c r="KYZ77" s="33"/>
      <c r="KZA77" s="33"/>
      <c r="KZB77" s="33"/>
      <c r="KZC77" s="33"/>
      <c r="KZD77" s="33"/>
      <c r="KZE77" s="33"/>
      <c r="KZF77" s="33"/>
      <c r="KZG77" s="33"/>
      <c r="KZH77" s="33"/>
      <c r="KZI77" s="33"/>
      <c r="KZJ77" s="33"/>
      <c r="KZK77" s="33"/>
      <c r="KZL77" s="33"/>
      <c r="KZM77" s="33"/>
      <c r="KZR77" s="33"/>
      <c r="KZS77" s="33"/>
      <c r="KZT77" s="33"/>
      <c r="KZU77" s="33"/>
      <c r="KZV77" s="33"/>
      <c r="KZW77" s="33"/>
      <c r="KZX77" s="33"/>
      <c r="KZY77" s="33"/>
      <c r="KZZ77" s="33"/>
      <c r="LAA77" s="33"/>
      <c r="LAB77" s="33"/>
      <c r="LBT77" s="33"/>
      <c r="LBU77" s="33"/>
      <c r="LBV77" s="33"/>
      <c r="LBW77" s="33"/>
      <c r="LBX77" s="33"/>
      <c r="LBY77" s="33"/>
      <c r="LBZ77" s="33"/>
      <c r="LCA77" s="33"/>
      <c r="LCB77" s="33"/>
      <c r="LCC77" s="33"/>
      <c r="LCD77" s="33"/>
      <c r="LCE77" s="33"/>
      <c r="LCF77" s="33"/>
      <c r="LCG77" s="33"/>
      <c r="LCH77" s="33"/>
      <c r="LCI77" s="33"/>
      <c r="LCJ77" s="33"/>
      <c r="LCK77" s="33"/>
      <c r="LCL77" s="33"/>
      <c r="LCM77" s="33"/>
      <c r="LCN77" s="33"/>
      <c r="LCO77" s="33"/>
      <c r="LCP77" s="33"/>
      <c r="LCQ77" s="33"/>
      <c r="LCR77" s="33"/>
      <c r="LCS77" s="33"/>
      <c r="LCT77" s="33"/>
      <c r="LCU77" s="33"/>
      <c r="LCV77" s="33"/>
      <c r="LCW77" s="33"/>
      <c r="LCX77" s="33"/>
      <c r="LCY77" s="33"/>
      <c r="LCZ77" s="33"/>
      <c r="LDA77" s="33"/>
      <c r="LDB77" s="33"/>
      <c r="LDC77" s="33"/>
      <c r="LDD77" s="33"/>
      <c r="LDE77" s="33"/>
      <c r="LDF77" s="33"/>
      <c r="LDG77" s="33"/>
      <c r="LDH77" s="33"/>
      <c r="LDI77" s="33"/>
      <c r="LDJ77" s="33"/>
      <c r="LDK77" s="33"/>
      <c r="LDL77" s="33"/>
      <c r="LDM77" s="33"/>
      <c r="LDN77" s="33"/>
      <c r="LDO77" s="33"/>
      <c r="LDP77" s="33"/>
      <c r="LDQ77" s="33"/>
      <c r="LDR77" s="33"/>
      <c r="LDS77" s="33"/>
      <c r="LDT77" s="33"/>
      <c r="LDU77" s="33"/>
      <c r="LDV77" s="33"/>
      <c r="LDW77" s="33"/>
      <c r="LDX77" s="33"/>
      <c r="LDY77" s="33"/>
      <c r="LDZ77" s="33"/>
      <c r="LEA77" s="33"/>
      <c r="LEB77" s="33"/>
      <c r="LEC77" s="33"/>
      <c r="LED77" s="33"/>
      <c r="LEE77" s="33"/>
      <c r="LEF77" s="33"/>
      <c r="LEG77" s="33"/>
      <c r="LEH77" s="33"/>
      <c r="LEI77" s="33"/>
      <c r="LEJ77" s="33"/>
      <c r="LEK77" s="33"/>
      <c r="LEL77" s="33"/>
      <c r="LEM77" s="33"/>
      <c r="LEN77" s="33"/>
      <c r="LEO77" s="33"/>
      <c r="LEP77" s="33"/>
      <c r="LEQ77" s="33"/>
      <c r="LER77" s="33"/>
      <c r="LES77" s="33"/>
      <c r="LET77" s="33"/>
      <c r="LEU77" s="33"/>
      <c r="LEV77" s="33"/>
      <c r="LEW77" s="33"/>
      <c r="LEX77" s="33"/>
      <c r="LEY77" s="33"/>
      <c r="LEZ77" s="33"/>
      <c r="LFA77" s="33"/>
      <c r="LFB77" s="33"/>
      <c r="LFC77" s="33"/>
      <c r="LFD77" s="33"/>
      <c r="LFE77" s="33"/>
      <c r="LFF77" s="33"/>
      <c r="LFG77" s="33"/>
      <c r="LFH77" s="33"/>
      <c r="LFI77" s="33"/>
      <c r="LFJ77" s="33"/>
      <c r="LFK77" s="33"/>
      <c r="LFL77" s="33"/>
      <c r="LFM77" s="33"/>
      <c r="LFN77" s="33"/>
      <c r="LFO77" s="33"/>
      <c r="LFP77" s="33"/>
      <c r="LFQ77" s="33"/>
      <c r="LFR77" s="33"/>
      <c r="LFS77" s="33"/>
      <c r="LFT77" s="33"/>
      <c r="LFU77" s="33"/>
      <c r="LFV77" s="33"/>
      <c r="LFW77" s="33"/>
      <c r="LFX77" s="33"/>
      <c r="LFY77" s="33"/>
      <c r="LFZ77" s="33"/>
      <c r="LGA77" s="33"/>
      <c r="LGB77" s="33"/>
      <c r="LGC77" s="33"/>
      <c r="LGD77" s="33"/>
      <c r="LGE77" s="33"/>
      <c r="LGF77" s="33"/>
      <c r="LGG77" s="33"/>
      <c r="LGH77" s="33"/>
      <c r="LGI77" s="33"/>
      <c r="LGJ77" s="33"/>
      <c r="LGK77" s="33"/>
      <c r="LGL77" s="33"/>
      <c r="LGM77" s="33"/>
      <c r="LGN77" s="33"/>
      <c r="LGO77" s="33"/>
      <c r="LGP77" s="33"/>
      <c r="LGQ77" s="33"/>
      <c r="LGR77" s="33"/>
      <c r="LGS77" s="33"/>
      <c r="LGT77" s="33"/>
      <c r="LGU77" s="33"/>
      <c r="LGV77" s="33"/>
      <c r="LGW77" s="33"/>
      <c r="LGX77" s="33"/>
      <c r="LGY77" s="33"/>
      <c r="LGZ77" s="33"/>
      <c r="LHA77" s="33"/>
      <c r="LHB77" s="33"/>
      <c r="LHC77" s="33"/>
      <c r="LHD77" s="33"/>
      <c r="LHE77" s="33"/>
      <c r="LHF77" s="33"/>
      <c r="LHG77" s="33"/>
      <c r="LHH77" s="33"/>
      <c r="LHI77" s="33"/>
      <c r="LHJ77" s="33"/>
      <c r="LHK77" s="33"/>
      <c r="LHL77" s="33"/>
      <c r="LHM77" s="33"/>
      <c r="LHN77" s="33"/>
      <c r="LHO77" s="33"/>
      <c r="LHP77" s="33"/>
      <c r="LHQ77" s="33"/>
      <c r="LHR77" s="33"/>
      <c r="LHS77" s="33"/>
      <c r="LHT77" s="33"/>
      <c r="LHU77" s="33"/>
      <c r="LHV77" s="33"/>
      <c r="LHW77" s="33"/>
      <c r="LHX77" s="33"/>
      <c r="LHY77" s="33"/>
      <c r="LHZ77" s="33"/>
      <c r="LIA77" s="33"/>
      <c r="LIB77" s="33"/>
      <c r="LIC77" s="33"/>
      <c r="LID77" s="33"/>
      <c r="LIE77" s="33"/>
      <c r="LIF77" s="33"/>
      <c r="LIG77" s="33"/>
      <c r="LIH77" s="33"/>
      <c r="LII77" s="33"/>
      <c r="LIJ77" s="33"/>
      <c r="LIK77" s="33"/>
      <c r="LIL77" s="33"/>
      <c r="LIM77" s="33"/>
      <c r="LIN77" s="33"/>
      <c r="LIO77" s="33"/>
      <c r="LIP77" s="33"/>
      <c r="LIQ77" s="33"/>
      <c r="LIR77" s="33"/>
      <c r="LIS77" s="33"/>
      <c r="LIT77" s="33"/>
      <c r="LIU77" s="33"/>
      <c r="LIV77" s="33"/>
      <c r="LIW77" s="33"/>
      <c r="LIX77" s="33"/>
      <c r="LIY77" s="33"/>
      <c r="LIZ77" s="33"/>
      <c r="LJA77" s="33"/>
      <c r="LJB77" s="33"/>
      <c r="LJC77" s="33"/>
      <c r="LJD77" s="33"/>
      <c r="LJE77" s="33"/>
      <c r="LJF77" s="33"/>
      <c r="LJG77" s="33"/>
      <c r="LJH77" s="33"/>
      <c r="LJI77" s="33"/>
      <c r="LJN77" s="33"/>
      <c r="LJO77" s="33"/>
      <c r="LJP77" s="33"/>
      <c r="LJQ77" s="33"/>
      <c r="LJR77" s="33"/>
      <c r="LJS77" s="33"/>
      <c r="LJT77" s="33"/>
      <c r="LJU77" s="33"/>
      <c r="LJV77" s="33"/>
      <c r="LJW77" s="33"/>
      <c r="LJX77" s="33"/>
      <c r="LLP77" s="33"/>
      <c r="LLQ77" s="33"/>
      <c r="LLR77" s="33"/>
      <c r="LLS77" s="33"/>
      <c r="LLT77" s="33"/>
      <c r="LLU77" s="33"/>
      <c r="LLV77" s="33"/>
      <c r="LLW77" s="33"/>
      <c r="LLX77" s="33"/>
      <c r="LLY77" s="33"/>
      <c r="LLZ77" s="33"/>
      <c r="LMA77" s="33"/>
      <c r="LMB77" s="33"/>
      <c r="LMC77" s="33"/>
      <c r="LMD77" s="33"/>
      <c r="LME77" s="33"/>
      <c r="LMF77" s="33"/>
      <c r="LMG77" s="33"/>
      <c r="LMH77" s="33"/>
      <c r="LMI77" s="33"/>
      <c r="LMJ77" s="33"/>
      <c r="LMK77" s="33"/>
      <c r="LML77" s="33"/>
      <c r="LMM77" s="33"/>
      <c r="LMN77" s="33"/>
      <c r="LMO77" s="33"/>
      <c r="LMP77" s="33"/>
      <c r="LMQ77" s="33"/>
      <c r="LMR77" s="33"/>
      <c r="LMS77" s="33"/>
      <c r="LMT77" s="33"/>
      <c r="LMU77" s="33"/>
      <c r="LMV77" s="33"/>
      <c r="LMW77" s="33"/>
      <c r="LMX77" s="33"/>
      <c r="LMY77" s="33"/>
      <c r="LMZ77" s="33"/>
      <c r="LNA77" s="33"/>
      <c r="LNB77" s="33"/>
      <c r="LNC77" s="33"/>
      <c r="LND77" s="33"/>
      <c r="LNE77" s="33"/>
      <c r="LNF77" s="33"/>
      <c r="LNG77" s="33"/>
      <c r="LNH77" s="33"/>
      <c r="LNI77" s="33"/>
      <c r="LNJ77" s="33"/>
      <c r="LNK77" s="33"/>
      <c r="LNL77" s="33"/>
      <c r="LNM77" s="33"/>
      <c r="LNN77" s="33"/>
      <c r="LNO77" s="33"/>
      <c r="LNP77" s="33"/>
      <c r="LNQ77" s="33"/>
      <c r="LNR77" s="33"/>
      <c r="LNS77" s="33"/>
      <c r="LNT77" s="33"/>
      <c r="LNU77" s="33"/>
      <c r="LNV77" s="33"/>
      <c r="LNW77" s="33"/>
      <c r="LNX77" s="33"/>
      <c r="LNY77" s="33"/>
      <c r="LNZ77" s="33"/>
      <c r="LOA77" s="33"/>
      <c r="LOB77" s="33"/>
      <c r="LOC77" s="33"/>
      <c r="LOD77" s="33"/>
      <c r="LOE77" s="33"/>
      <c r="LOF77" s="33"/>
      <c r="LOG77" s="33"/>
      <c r="LOH77" s="33"/>
      <c r="LOI77" s="33"/>
      <c r="LOJ77" s="33"/>
      <c r="LOK77" s="33"/>
      <c r="LOL77" s="33"/>
      <c r="LOM77" s="33"/>
      <c r="LON77" s="33"/>
      <c r="LOO77" s="33"/>
      <c r="LOP77" s="33"/>
      <c r="LOQ77" s="33"/>
      <c r="LOR77" s="33"/>
      <c r="LOS77" s="33"/>
      <c r="LOT77" s="33"/>
      <c r="LOU77" s="33"/>
      <c r="LOV77" s="33"/>
      <c r="LOW77" s="33"/>
      <c r="LOX77" s="33"/>
      <c r="LOY77" s="33"/>
      <c r="LOZ77" s="33"/>
      <c r="LPA77" s="33"/>
      <c r="LPB77" s="33"/>
      <c r="LPC77" s="33"/>
      <c r="LPD77" s="33"/>
      <c r="LPE77" s="33"/>
      <c r="LPF77" s="33"/>
      <c r="LPG77" s="33"/>
      <c r="LPH77" s="33"/>
      <c r="LPI77" s="33"/>
      <c r="LPJ77" s="33"/>
      <c r="LPK77" s="33"/>
      <c r="LPL77" s="33"/>
      <c r="LPM77" s="33"/>
      <c r="LPN77" s="33"/>
      <c r="LPO77" s="33"/>
      <c r="LPP77" s="33"/>
      <c r="LPQ77" s="33"/>
      <c r="LPR77" s="33"/>
      <c r="LPS77" s="33"/>
      <c r="LPT77" s="33"/>
      <c r="LPU77" s="33"/>
      <c r="LPV77" s="33"/>
      <c r="LPW77" s="33"/>
      <c r="LPX77" s="33"/>
      <c r="LPY77" s="33"/>
      <c r="LPZ77" s="33"/>
      <c r="LQA77" s="33"/>
      <c r="LQB77" s="33"/>
      <c r="LQC77" s="33"/>
      <c r="LQD77" s="33"/>
      <c r="LQE77" s="33"/>
      <c r="LQF77" s="33"/>
      <c r="LQG77" s="33"/>
      <c r="LQH77" s="33"/>
      <c r="LQI77" s="33"/>
      <c r="LQJ77" s="33"/>
      <c r="LQK77" s="33"/>
      <c r="LQL77" s="33"/>
      <c r="LQM77" s="33"/>
      <c r="LQN77" s="33"/>
      <c r="LQO77" s="33"/>
      <c r="LQP77" s="33"/>
      <c r="LQQ77" s="33"/>
      <c r="LQR77" s="33"/>
      <c r="LQS77" s="33"/>
      <c r="LQT77" s="33"/>
      <c r="LQU77" s="33"/>
      <c r="LQV77" s="33"/>
      <c r="LQW77" s="33"/>
      <c r="LQX77" s="33"/>
      <c r="LQY77" s="33"/>
      <c r="LQZ77" s="33"/>
      <c r="LRA77" s="33"/>
      <c r="LRB77" s="33"/>
      <c r="LRC77" s="33"/>
      <c r="LRD77" s="33"/>
      <c r="LRE77" s="33"/>
      <c r="LRF77" s="33"/>
      <c r="LRG77" s="33"/>
      <c r="LRH77" s="33"/>
      <c r="LRI77" s="33"/>
      <c r="LRJ77" s="33"/>
      <c r="LRK77" s="33"/>
      <c r="LRL77" s="33"/>
      <c r="LRM77" s="33"/>
      <c r="LRN77" s="33"/>
      <c r="LRO77" s="33"/>
      <c r="LRP77" s="33"/>
      <c r="LRQ77" s="33"/>
      <c r="LRR77" s="33"/>
      <c r="LRS77" s="33"/>
      <c r="LRT77" s="33"/>
      <c r="LRU77" s="33"/>
      <c r="LRV77" s="33"/>
      <c r="LRW77" s="33"/>
      <c r="LRX77" s="33"/>
      <c r="LRY77" s="33"/>
      <c r="LRZ77" s="33"/>
      <c r="LSA77" s="33"/>
      <c r="LSB77" s="33"/>
      <c r="LSC77" s="33"/>
      <c r="LSD77" s="33"/>
      <c r="LSE77" s="33"/>
      <c r="LSF77" s="33"/>
      <c r="LSG77" s="33"/>
      <c r="LSH77" s="33"/>
      <c r="LSI77" s="33"/>
      <c r="LSJ77" s="33"/>
      <c r="LSK77" s="33"/>
      <c r="LSL77" s="33"/>
      <c r="LSM77" s="33"/>
      <c r="LSN77" s="33"/>
      <c r="LSO77" s="33"/>
      <c r="LSP77" s="33"/>
      <c r="LSQ77" s="33"/>
      <c r="LSR77" s="33"/>
      <c r="LSS77" s="33"/>
      <c r="LST77" s="33"/>
      <c r="LSU77" s="33"/>
      <c r="LSV77" s="33"/>
      <c r="LSW77" s="33"/>
      <c r="LSX77" s="33"/>
      <c r="LSY77" s="33"/>
      <c r="LSZ77" s="33"/>
      <c r="LTA77" s="33"/>
      <c r="LTB77" s="33"/>
      <c r="LTC77" s="33"/>
      <c r="LTD77" s="33"/>
      <c r="LTE77" s="33"/>
      <c r="LTJ77" s="33"/>
      <c r="LTK77" s="33"/>
      <c r="LTL77" s="33"/>
      <c r="LTM77" s="33"/>
      <c r="LTN77" s="33"/>
      <c r="LTO77" s="33"/>
      <c r="LTP77" s="33"/>
      <c r="LTQ77" s="33"/>
      <c r="LTR77" s="33"/>
      <c r="LTS77" s="33"/>
      <c r="LTT77" s="33"/>
      <c r="LVL77" s="33"/>
      <c r="LVM77" s="33"/>
      <c r="LVN77" s="33"/>
      <c r="LVO77" s="33"/>
      <c r="LVP77" s="33"/>
      <c r="LVQ77" s="33"/>
      <c r="LVR77" s="33"/>
      <c r="LVS77" s="33"/>
      <c r="LVT77" s="33"/>
      <c r="LVU77" s="33"/>
      <c r="LVV77" s="33"/>
      <c r="LVW77" s="33"/>
      <c r="LVX77" s="33"/>
      <c r="LVY77" s="33"/>
      <c r="LVZ77" s="33"/>
      <c r="LWA77" s="33"/>
      <c r="LWB77" s="33"/>
      <c r="LWC77" s="33"/>
      <c r="LWD77" s="33"/>
      <c r="LWE77" s="33"/>
      <c r="LWF77" s="33"/>
      <c r="LWG77" s="33"/>
      <c r="LWH77" s="33"/>
      <c r="LWI77" s="33"/>
      <c r="LWJ77" s="33"/>
      <c r="LWK77" s="33"/>
      <c r="LWL77" s="33"/>
      <c r="LWM77" s="33"/>
      <c r="LWN77" s="33"/>
      <c r="LWO77" s="33"/>
      <c r="LWP77" s="33"/>
      <c r="LWQ77" s="33"/>
      <c r="LWR77" s="33"/>
      <c r="LWS77" s="33"/>
      <c r="LWT77" s="33"/>
      <c r="LWU77" s="33"/>
      <c r="LWV77" s="33"/>
      <c r="LWW77" s="33"/>
      <c r="LWX77" s="33"/>
      <c r="LWY77" s="33"/>
      <c r="LWZ77" s="33"/>
      <c r="LXA77" s="33"/>
      <c r="LXB77" s="33"/>
      <c r="LXC77" s="33"/>
      <c r="LXD77" s="33"/>
      <c r="LXE77" s="33"/>
      <c r="LXF77" s="33"/>
      <c r="LXG77" s="33"/>
      <c r="LXH77" s="33"/>
      <c r="LXI77" s="33"/>
      <c r="LXJ77" s="33"/>
      <c r="LXK77" s="33"/>
      <c r="LXL77" s="33"/>
      <c r="LXM77" s="33"/>
      <c r="LXN77" s="33"/>
      <c r="LXO77" s="33"/>
      <c r="LXP77" s="33"/>
      <c r="LXQ77" s="33"/>
      <c r="LXR77" s="33"/>
      <c r="LXS77" s="33"/>
      <c r="LXT77" s="33"/>
      <c r="LXU77" s="33"/>
      <c r="LXV77" s="33"/>
      <c r="LXW77" s="33"/>
      <c r="LXX77" s="33"/>
      <c r="LXY77" s="33"/>
      <c r="LXZ77" s="33"/>
      <c r="LYA77" s="33"/>
      <c r="LYB77" s="33"/>
      <c r="LYC77" s="33"/>
      <c r="LYD77" s="33"/>
      <c r="LYE77" s="33"/>
      <c r="LYF77" s="33"/>
      <c r="LYG77" s="33"/>
      <c r="LYH77" s="33"/>
      <c r="LYI77" s="33"/>
      <c r="LYJ77" s="33"/>
      <c r="LYK77" s="33"/>
      <c r="LYL77" s="33"/>
      <c r="LYM77" s="33"/>
      <c r="LYN77" s="33"/>
      <c r="LYO77" s="33"/>
      <c r="LYP77" s="33"/>
      <c r="LYQ77" s="33"/>
      <c r="LYR77" s="33"/>
      <c r="LYS77" s="33"/>
      <c r="LYT77" s="33"/>
      <c r="LYU77" s="33"/>
      <c r="LYV77" s="33"/>
      <c r="LYW77" s="33"/>
      <c r="LYX77" s="33"/>
      <c r="LYY77" s="33"/>
      <c r="LYZ77" s="33"/>
      <c r="LZA77" s="33"/>
      <c r="LZB77" s="33"/>
      <c r="LZC77" s="33"/>
      <c r="LZD77" s="33"/>
      <c r="LZE77" s="33"/>
      <c r="LZF77" s="33"/>
      <c r="LZG77" s="33"/>
      <c r="LZH77" s="33"/>
      <c r="LZI77" s="33"/>
      <c r="LZJ77" s="33"/>
      <c r="LZK77" s="33"/>
      <c r="LZL77" s="33"/>
      <c r="LZM77" s="33"/>
      <c r="LZN77" s="33"/>
      <c r="LZO77" s="33"/>
      <c r="LZP77" s="33"/>
      <c r="LZQ77" s="33"/>
      <c r="LZR77" s="33"/>
      <c r="LZS77" s="33"/>
      <c r="LZT77" s="33"/>
      <c r="LZU77" s="33"/>
      <c r="LZV77" s="33"/>
      <c r="LZW77" s="33"/>
      <c r="LZX77" s="33"/>
      <c r="LZY77" s="33"/>
      <c r="LZZ77" s="33"/>
      <c r="MAA77" s="33"/>
      <c r="MAB77" s="33"/>
      <c r="MAC77" s="33"/>
      <c r="MAD77" s="33"/>
      <c r="MAE77" s="33"/>
      <c r="MAF77" s="33"/>
      <c r="MAG77" s="33"/>
      <c r="MAH77" s="33"/>
      <c r="MAI77" s="33"/>
      <c r="MAJ77" s="33"/>
      <c r="MAK77" s="33"/>
      <c r="MAL77" s="33"/>
      <c r="MAM77" s="33"/>
      <c r="MAN77" s="33"/>
      <c r="MAO77" s="33"/>
      <c r="MAP77" s="33"/>
      <c r="MAQ77" s="33"/>
      <c r="MAR77" s="33"/>
      <c r="MAS77" s="33"/>
      <c r="MAT77" s="33"/>
      <c r="MAU77" s="33"/>
      <c r="MAV77" s="33"/>
      <c r="MAW77" s="33"/>
      <c r="MAX77" s="33"/>
      <c r="MAY77" s="33"/>
      <c r="MAZ77" s="33"/>
      <c r="MBA77" s="33"/>
      <c r="MBB77" s="33"/>
      <c r="MBC77" s="33"/>
      <c r="MBD77" s="33"/>
      <c r="MBE77" s="33"/>
      <c r="MBF77" s="33"/>
      <c r="MBG77" s="33"/>
      <c r="MBH77" s="33"/>
      <c r="MBI77" s="33"/>
      <c r="MBJ77" s="33"/>
      <c r="MBK77" s="33"/>
      <c r="MBL77" s="33"/>
      <c r="MBM77" s="33"/>
      <c r="MBN77" s="33"/>
      <c r="MBO77" s="33"/>
      <c r="MBP77" s="33"/>
      <c r="MBQ77" s="33"/>
      <c r="MBR77" s="33"/>
      <c r="MBS77" s="33"/>
      <c r="MBT77" s="33"/>
      <c r="MBU77" s="33"/>
      <c r="MBV77" s="33"/>
      <c r="MBW77" s="33"/>
      <c r="MBX77" s="33"/>
      <c r="MBY77" s="33"/>
      <c r="MBZ77" s="33"/>
      <c r="MCA77" s="33"/>
      <c r="MCB77" s="33"/>
      <c r="MCC77" s="33"/>
      <c r="MCD77" s="33"/>
      <c r="MCE77" s="33"/>
      <c r="MCF77" s="33"/>
      <c r="MCG77" s="33"/>
      <c r="MCH77" s="33"/>
      <c r="MCI77" s="33"/>
      <c r="MCJ77" s="33"/>
      <c r="MCK77" s="33"/>
      <c r="MCL77" s="33"/>
      <c r="MCM77" s="33"/>
      <c r="MCN77" s="33"/>
      <c r="MCO77" s="33"/>
      <c r="MCP77" s="33"/>
      <c r="MCQ77" s="33"/>
      <c r="MCR77" s="33"/>
      <c r="MCS77" s="33"/>
      <c r="MCT77" s="33"/>
      <c r="MCU77" s="33"/>
      <c r="MCV77" s="33"/>
      <c r="MCW77" s="33"/>
      <c r="MCX77" s="33"/>
      <c r="MCY77" s="33"/>
      <c r="MCZ77" s="33"/>
      <c r="MDA77" s="33"/>
      <c r="MDF77" s="33"/>
      <c r="MDG77" s="33"/>
      <c r="MDH77" s="33"/>
      <c r="MDI77" s="33"/>
      <c r="MDJ77" s="33"/>
      <c r="MDK77" s="33"/>
      <c r="MDL77" s="33"/>
      <c r="MDM77" s="33"/>
      <c r="MDN77" s="33"/>
      <c r="MDO77" s="33"/>
      <c r="MDP77" s="33"/>
      <c r="MFH77" s="33"/>
      <c r="MFI77" s="33"/>
      <c r="MFJ77" s="33"/>
      <c r="MFK77" s="33"/>
      <c r="MFL77" s="33"/>
      <c r="MFM77" s="33"/>
      <c r="MFN77" s="33"/>
      <c r="MFO77" s="33"/>
      <c r="MFP77" s="33"/>
      <c r="MFQ77" s="33"/>
      <c r="MFR77" s="33"/>
      <c r="MFS77" s="33"/>
      <c r="MFT77" s="33"/>
      <c r="MFU77" s="33"/>
      <c r="MFV77" s="33"/>
      <c r="MFW77" s="33"/>
      <c r="MFX77" s="33"/>
      <c r="MFY77" s="33"/>
      <c r="MFZ77" s="33"/>
      <c r="MGA77" s="33"/>
      <c r="MGB77" s="33"/>
      <c r="MGC77" s="33"/>
      <c r="MGD77" s="33"/>
      <c r="MGE77" s="33"/>
      <c r="MGF77" s="33"/>
      <c r="MGG77" s="33"/>
      <c r="MGH77" s="33"/>
      <c r="MGI77" s="33"/>
      <c r="MGJ77" s="33"/>
      <c r="MGK77" s="33"/>
      <c r="MGL77" s="33"/>
      <c r="MGM77" s="33"/>
      <c r="MGN77" s="33"/>
      <c r="MGO77" s="33"/>
      <c r="MGP77" s="33"/>
      <c r="MGQ77" s="33"/>
      <c r="MGR77" s="33"/>
      <c r="MGS77" s="33"/>
      <c r="MGT77" s="33"/>
      <c r="MGU77" s="33"/>
      <c r="MGV77" s="33"/>
      <c r="MGW77" s="33"/>
      <c r="MGX77" s="33"/>
      <c r="MGY77" s="33"/>
      <c r="MGZ77" s="33"/>
      <c r="MHA77" s="33"/>
      <c r="MHB77" s="33"/>
      <c r="MHC77" s="33"/>
      <c r="MHD77" s="33"/>
      <c r="MHE77" s="33"/>
      <c r="MHF77" s="33"/>
      <c r="MHG77" s="33"/>
      <c r="MHH77" s="33"/>
      <c r="MHI77" s="33"/>
      <c r="MHJ77" s="33"/>
      <c r="MHK77" s="33"/>
      <c r="MHL77" s="33"/>
      <c r="MHM77" s="33"/>
      <c r="MHN77" s="33"/>
      <c r="MHO77" s="33"/>
      <c r="MHP77" s="33"/>
      <c r="MHQ77" s="33"/>
      <c r="MHR77" s="33"/>
      <c r="MHS77" s="33"/>
      <c r="MHT77" s="33"/>
      <c r="MHU77" s="33"/>
      <c r="MHV77" s="33"/>
      <c r="MHW77" s="33"/>
      <c r="MHX77" s="33"/>
      <c r="MHY77" s="33"/>
      <c r="MHZ77" s="33"/>
      <c r="MIA77" s="33"/>
      <c r="MIB77" s="33"/>
      <c r="MIC77" s="33"/>
      <c r="MID77" s="33"/>
      <c r="MIE77" s="33"/>
      <c r="MIF77" s="33"/>
      <c r="MIG77" s="33"/>
      <c r="MIH77" s="33"/>
      <c r="MII77" s="33"/>
      <c r="MIJ77" s="33"/>
      <c r="MIK77" s="33"/>
      <c r="MIL77" s="33"/>
      <c r="MIM77" s="33"/>
      <c r="MIN77" s="33"/>
      <c r="MIO77" s="33"/>
      <c r="MIP77" s="33"/>
      <c r="MIQ77" s="33"/>
      <c r="MIR77" s="33"/>
      <c r="MIS77" s="33"/>
      <c r="MIT77" s="33"/>
      <c r="MIU77" s="33"/>
      <c r="MIV77" s="33"/>
      <c r="MIW77" s="33"/>
      <c r="MIX77" s="33"/>
      <c r="MIY77" s="33"/>
      <c r="MIZ77" s="33"/>
      <c r="MJA77" s="33"/>
      <c r="MJB77" s="33"/>
      <c r="MJC77" s="33"/>
      <c r="MJD77" s="33"/>
      <c r="MJE77" s="33"/>
      <c r="MJF77" s="33"/>
      <c r="MJG77" s="33"/>
      <c r="MJH77" s="33"/>
      <c r="MJI77" s="33"/>
      <c r="MJJ77" s="33"/>
      <c r="MJK77" s="33"/>
      <c r="MJL77" s="33"/>
      <c r="MJM77" s="33"/>
      <c r="MJN77" s="33"/>
      <c r="MJO77" s="33"/>
      <c r="MJP77" s="33"/>
      <c r="MJQ77" s="33"/>
      <c r="MJR77" s="33"/>
      <c r="MJS77" s="33"/>
      <c r="MJT77" s="33"/>
      <c r="MJU77" s="33"/>
      <c r="MJV77" s="33"/>
      <c r="MJW77" s="33"/>
      <c r="MJX77" s="33"/>
      <c r="MJY77" s="33"/>
      <c r="MJZ77" s="33"/>
      <c r="MKA77" s="33"/>
      <c r="MKB77" s="33"/>
      <c r="MKC77" s="33"/>
      <c r="MKD77" s="33"/>
      <c r="MKE77" s="33"/>
      <c r="MKF77" s="33"/>
      <c r="MKG77" s="33"/>
      <c r="MKH77" s="33"/>
      <c r="MKI77" s="33"/>
      <c r="MKJ77" s="33"/>
      <c r="MKK77" s="33"/>
      <c r="MKL77" s="33"/>
      <c r="MKM77" s="33"/>
      <c r="MKN77" s="33"/>
      <c r="MKO77" s="33"/>
      <c r="MKP77" s="33"/>
      <c r="MKQ77" s="33"/>
      <c r="MKR77" s="33"/>
      <c r="MKS77" s="33"/>
      <c r="MKT77" s="33"/>
      <c r="MKU77" s="33"/>
      <c r="MKV77" s="33"/>
      <c r="MKW77" s="33"/>
      <c r="MKX77" s="33"/>
      <c r="MKY77" s="33"/>
      <c r="MKZ77" s="33"/>
      <c r="MLA77" s="33"/>
      <c r="MLB77" s="33"/>
      <c r="MLC77" s="33"/>
      <c r="MLD77" s="33"/>
      <c r="MLE77" s="33"/>
      <c r="MLF77" s="33"/>
      <c r="MLG77" s="33"/>
      <c r="MLH77" s="33"/>
      <c r="MLI77" s="33"/>
      <c r="MLJ77" s="33"/>
      <c r="MLK77" s="33"/>
      <c r="MLL77" s="33"/>
      <c r="MLM77" s="33"/>
      <c r="MLN77" s="33"/>
      <c r="MLO77" s="33"/>
      <c r="MLP77" s="33"/>
      <c r="MLQ77" s="33"/>
      <c r="MLR77" s="33"/>
      <c r="MLS77" s="33"/>
      <c r="MLT77" s="33"/>
      <c r="MLU77" s="33"/>
      <c r="MLV77" s="33"/>
      <c r="MLW77" s="33"/>
      <c r="MLX77" s="33"/>
      <c r="MLY77" s="33"/>
      <c r="MLZ77" s="33"/>
      <c r="MMA77" s="33"/>
      <c r="MMB77" s="33"/>
      <c r="MMC77" s="33"/>
      <c r="MMD77" s="33"/>
      <c r="MME77" s="33"/>
      <c r="MMF77" s="33"/>
      <c r="MMG77" s="33"/>
      <c r="MMH77" s="33"/>
      <c r="MMI77" s="33"/>
      <c r="MMJ77" s="33"/>
      <c r="MMK77" s="33"/>
      <c r="MML77" s="33"/>
      <c r="MMM77" s="33"/>
      <c r="MMN77" s="33"/>
      <c r="MMO77" s="33"/>
      <c r="MMP77" s="33"/>
      <c r="MMQ77" s="33"/>
      <c r="MMR77" s="33"/>
      <c r="MMS77" s="33"/>
      <c r="MMT77" s="33"/>
      <c r="MMU77" s="33"/>
      <c r="MMV77" s="33"/>
      <c r="MMW77" s="33"/>
      <c r="MNB77" s="33"/>
      <c r="MNC77" s="33"/>
      <c r="MND77" s="33"/>
      <c r="MNE77" s="33"/>
      <c r="MNF77" s="33"/>
      <c r="MNG77" s="33"/>
      <c r="MNH77" s="33"/>
      <c r="MNI77" s="33"/>
      <c r="MNJ77" s="33"/>
      <c r="MNK77" s="33"/>
      <c r="MNL77" s="33"/>
      <c r="MPD77" s="33"/>
      <c r="MPE77" s="33"/>
      <c r="MPF77" s="33"/>
      <c r="MPG77" s="33"/>
      <c r="MPH77" s="33"/>
      <c r="MPI77" s="33"/>
      <c r="MPJ77" s="33"/>
      <c r="MPK77" s="33"/>
      <c r="MPL77" s="33"/>
      <c r="MPM77" s="33"/>
      <c r="MPN77" s="33"/>
      <c r="MPO77" s="33"/>
      <c r="MPP77" s="33"/>
      <c r="MPQ77" s="33"/>
      <c r="MPR77" s="33"/>
      <c r="MPS77" s="33"/>
      <c r="MPT77" s="33"/>
      <c r="MPU77" s="33"/>
      <c r="MPV77" s="33"/>
      <c r="MPW77" s="33"/>
      <c r="MPX77" s="33"/>
      <c r="MPY77" s="33"/>
      <c r="MPZ77" s="33"/>
      <c r="MQA77" s="33"/>
      <c r="MQB77" s="33"/>
      <c r="MQC77" s="33"/>
      <c r="MQD77" s="33"/>
      <c r="MQE77" s="33"/>
      <c r="MQF77" s="33"/>
      <c r="MQG77" s="33"/>
      <c r="MQH77" s="33"/>
      <c r="MQI77" s="33"/>
      <c r="MQJ77" s="33"/>
      <c r="MQK77" s="33"/>
      <c r="MQL77" s="33"/>
      <c r="MQM77" s="33"/>
      <c r="MQN77" s="33"/>
      <c r="MQO77" s="33"/>
      <c r="MQP77" s="33"/>
      <c r="MQQ77" s="33"/>
      <c r="MQR77" s="33"/>
      <c r="MQS77" s="33"/>
      <c r="MQT77" s="33"/>
      <c r="MQU77" s="33"/>
      <c r="MQV77" s="33"/>
      <c r="MQW77" s="33"/>
      <c r="MQX77" s="33"/>
      <c r="MQY77" s="33"/>
      <c r="MQZ77" s="33"/>
      <c r="MRA77" s="33"/>
      <c r="MRB77" s="33"/>
      <c r="MRC77" s="33"/>
      <c r="MRD77" s="33"/>
      <c r="MRE77" s="33"/>
      <c r="MRF77" s="33"/>
      <c r="MRG77" s="33"/>
      <c r="MRH77" s="33"/>
      <c r="MRI77" s="33"/>
      <c r="MRJ77" s="33"/>
      <c r="MRK77" s="33"/>
      <c r="MRL77" s="33"/>
      <c r="MRM77" s="33"/>
      <c r="MRN77" s="33"/>
      <c r="MRO77" s="33"/>
      <c r="MRP77" s="33"/>
      <c r="MRQ77" s="33"/>
      <c r="MRR77" s="33"/>
      <c r="MRS77" s="33"/>
      <c r="MRT77" s="33"/>
      <c r="MRU77" s="33"/>
      <c r="MRV77" s="33"/>
      <c r="MRW77" s="33"/>
      <c r="MRX77" s="33"/>
      <c r="MRY77" s="33"/>
      <c r="MRZ77" s="33"/>
      <c r="MSA77" s="33"/>
      <c r="MSB77" s="33"/>
      <c r="MSC77" s="33"/>
      <c r="MSD77" s="33"/>
      <c r="MSE77" s="33"/>
      <c r="MSF77" s="33"/>
      <c r="MSG77" s="33"/>
      <c r="MSH77" s="33"/>
      <c r="MSI77" s="33"/>
      <c r="MSJ77" s="33"/>
      <c r="MSK77" s="33"/>
      <c r="MSL77" s="33"/>
      <c r="MSM77" s="33"/>
      <c r="MSN77" s="33"/>
      <c r="MSO77" s="33"/>
      <c r="MSP77" s="33"/>
      <c r="MSQ77" s="33"/>
      <c r="MSR77" s="33"/>
      <c r="MSS77" s="33"/>
      <c r="MST77" s="33"/>
      <c r="MSU77" s="33"/>
      <c r="MSV77" s="33"/>
      <c r="MSW77" s="33"/>
      <c r="MSX77" s="33"/>
      <c r="MSY77" s="33"/>
      <c r="MSZ77" s="33"/>
      <c r="MTA77" s="33"/>
      <c r="MTB77" s="33"/>
      <c r="MTC77" s="33"/>
      <c r="MTD77" s="33"/>
      <c r="MTE77" s="33"/>
      <c r="MTF77" s="33"/>
      <c r="MTG77" s="33"/>
      <c r="MTH77" s="33"/>
      <c r="MTI77" s="33"/>
      <c r="MTJ77" s="33"/>
      <c r="MTK77" s="33"/>
      <c r="MTL77" s="33"/>
      <c r="MTM77" s="33"/>
      <c r="MTN77" s="33"/>
      <c r="MTO77" s="33"/>
      <c r="MTP77" s="33"/>
      <c r="MTQ77" s="33"/>
      <c r="MTR77" s="33"/>
      <c r="MTS77" s="33"/>
      <c r="MTT77" s="33"/>
      <c r="MTU77" s="33"/>
      <c r="MTV77" s="33"/>
      <c r="MTW77" s="33"/>
      <c r="MTX77" s="33"/>
      <c r="MTY77" s="33"/>
      <c r="MTZ77" s="33"/>
      <c r="MUA77" s="33"/>
      <c r="MUB77" s="33"/>
      <c r="MUC77" s="33"/>
      <c r="MUD77" s="33"/>
      <c r="MUE77" s="33"/>
      <c r="MUF77" s="33"/>
      <c r="MUG77" s="33"/>
      <c r="MUH77" s="33"/>
      <c r="MUI77" s="33"/>
      <c r="MUJ77" s="33"/>
      <c r="MUK77" s="33"/>
      <c r="MUL77" s="33"/>
      <c r="MUM77" s="33"/>
      <c r="MUN77" s="33"/>
      <c r="MUO77" s="33"/>
      <c r="MUP77" s="33"/>
      <c r="MUQ77" s="33"/>
      <c r="MUR77" s="33"/>
      <c r="MUS77" s="33"/>
      <c r="MUT77" s="33"/>
      <c r="MUU77" s="33"/>
      <c r="MUV77" s="33"/>
      <c r="MUW77" s="33"/>
      <c r="MUX77" s="33"/>
      <c r="MUY77" s="33"/>
      <c r="MUZ77" s="33"/>
      <c r="MVA77" s="33"/>
      <c r="MVB77" s="33"/>
      <c r="MVC77" s="33"/>
      <c r="MVD77" s="33"/>
      <c r="MVE77" s="33"/>
      <c r="MVF77" s="33"/>
      <c r="MVG77" s="33"/>
      <c r="MVH77" s="33"/>
      <c r="MVI77" s="33"/>
      <c r="MVJ77" s="33"/>
      <c r="MVK77" s="33"/>
      <c r="MVL77" s="33"/>
      <c r="MVM77" s="33"/>
      <c r="MVN77" s="33"/>
      <c r="MVO77" s="33"/>
      <c r="MVP77" s="33"/>
      <c r="MVQ77" s="33"/>
      <c r="MVR77" s="33"/>
      <c r="MVS77" s="33"/>
      <c r="MVT77" s="33"/>
      <c r="MVU77" s="33"/>
      <c r="MVV77" s="33"/>
      <c r="MVW77" s="33"/>
      <c r="MVX77" s="33"/>
      <c r="MVY77" s="33"/>
      <c r="MVZ77" s="33"/>
      <c r="MWA77" s="33"/>
      <c r="MWB77" s="33"/>
      <c r="MWC77" s="33"/>
      <c r="MWD77" s="33"/>
      <c r="MWE77" s="33"/>
      <c r="MWF77" s="33"/>
      <c r="MWG77" s="33"/>
      <c r="MWH77" s="33"/>
      <c r="MWI77" s="33"/>
      <c r="MWJ77" s="33"/>
      <c r="MWK77" s="33"/>
      <c r="MWL77" s="33"/>
      <c r="MWM77" s="33"/>
      <c r="MWN77" s="33"/>
      <c r="MWO77" s="33"/>
      <c r="MWP77" s="33"/>
      <c r="MWQ77" s="33"/>
      <c r="MWR77" s="33"/>
      <c r="MWS77" s="33"/>
      <c r="MWX77" s="33"/>
      <c r="MWY77" s="33"/>
      <c r="MWZ77" s="33"/>
      <c r="MXA77" s="33"/>
      <c r="MXB77" s="33"/>
      <c r="MXC77" s="33"/>
      <c r="MXD77" s="33"/>
      <c r="MXE77" s="33"/>
      <c r="MXF77" s="33"/>
      <c r="MXG77" s="33"/>
      <c r="MXH77" s="33"/>
      <c r="MYZ77" s="33"/>
      <c r="MZA77" s="33"/>
      <c r="MZB77" s="33"/>
      <c r="MZC77" s="33"/>
      <c r="MZD77" s="33"/>
      <c r="MZE77" s="33"/>
      <c r="MZF77" s="33"/>
      <c r="MZG77" s="33"/>
      <c r="MZH77" s="33"/>
      <c r="MZI77" s="33"/>
      <c r="MZJ77" s="33"/>
      <c r="MZK77" s="33"/>
      <c r="MZL77" s="33"/>
      <c r="MZM77" s="33"/>
      <c r="MZN77" s="33"/>
      <c r="MZO77" s="33"/>
      <c r="MZP77" s="33"/>
      <c r="MZQ77" s="33"/>
      <c r="MZR77" s="33"/>
      <c r="MZS77" s="33"/>
      <c r="MZT77" s="33"/>
      <c r="MZU77" s="33"/>
      <c r="MZV77" s="33"/>
      <c r="MZW77" s="33"/>
      <c r="MZX77" s="33"/>
      <c r="MZY77" s="33"/>
      <c r="MZZ77" s="33"/>
      <c r="NAA77" s="33"/>
      <c r="NAB77" s="33"/>
      <c r="NAC77" s="33"/>
      <c r="NAD77" s="33"/>
      <c r="NAE77" s="33"/>
      <c r="NAF77" s="33"/>
      <c r="NAG77" s="33"/>
      <c r="NAH77" s="33"/>
      <c r="NAI77" s="33"/>
      <c r="NAJ77" s="33"/>
      <c r="NAK77" s="33"/>
      <c r="NAL77" s="33"/>
      <c r="NAM77" s="33"/>
      <c r="NAN77" s="33"/>
      <c r="NAO77" s="33"/>
      <c r="NAP77" s="33"/>
      <c r="NAQ77" s="33"/>
      <c r="NAR77" s="33"/>
      <c r="NAS77" s="33"/>
      <c r="NAT77" s="33"/>
      <c r="NAU77" s="33"/>
      <c r="NAV77" s="33"/>
      <c r="NAW77" s="33"/>
      <c r="NAX77" s="33"/>
      <c r="NAY77" s="33"/>
      <c r="NAZ77" s="33"/>
      <c r="NBA77" s="33"/>
      <c r="NBB77" s="33"/>
      <c r="NBC77" s="33"/>
      <c r="NBD77" s="33"/>
      <c r="NBE77" s="33"/>
      <c r="NBF77" s="33"/>
      <c r="NBG77" s="33"/>
      <c r="NBH77" s="33"/>
      <c r="NBI77" s="33"/>
      <c r="NBJ77" s="33"/>
      <c r="NBK77" s="33"/>
      <c r="NBL77" s="33"/>
      <c r="NBM77" s="33"/>
      <c r="NBN77" s="33"/>
      <c r="NBO77" s="33"/>
      <c r="NBP77" s="33"/>
      <c r="NBQ77" s="33"/>
      <c r="NBR77" s="33"/>
      <c r="NBS77" s="33"/>
      <c r="NBT77" s="33"/>
      <c r="NBU77" s="33"/>
      <c r="NBV77" s="33"/>
      <c r="NBW77" s="33"/>
      <c r="NBX77" s="33"/>
      <c r="NBY77" s="33"/>
      <c r="NBZ77" s="33"/>
      <c r="NCA77" s="33"/>
      <c r="NCB77" s="33"/>
      <c r="NCC77" s="33"/>
      <c r="NCD77" s="33"/>
      <c r="NCE77" s="33"/>
      <c r="NCF77" s="33"/>
      <c r="NCG77" s="33"/>
      <c r="NCH77" s="33"/>
      <c r="NCI77" s="33"/>
      <c r="NCJ77" s="33"/>
      <c r="NCK77" s="33"/>
      <c r="NCL77" s="33"/>
      <c r="NCM77" s="33"/>
      <c r="NCN77" s="33"/>
      <c r="NCO77" s="33"/>
      <c r="NCP77" s="33"/>
      <c r="NCQ77" s="33"/>
      <c r="NCR77" s="33"/>
      <c r="NCS77" s="33"/>
      <c r="NCT77" s="33"/>
      <c r="NCU77" s="33"/>
      <c r="NCV77" s="33"/>
      <c r="NCW77" s="33"/>
      <c r="NCX77" s="33"/>
      <c r="NCY77" s="33"/>
      <c r="NCZ77" s="33"/>
      <c r="NDA77" s="33"/>
      <c r="NDB77" s="33"/>
      <c r="NDC77" s="33"/>
      <c r="NDD77" s="33"/>
      <c r="NDE77" s="33"/>
      <c r="NDF77" s="33"/>
      <c r="NDG77" s="33"/>
      <c r="NDH77" s="33"/>
      <c r="NDI77" s="33"/>
      <c r="NDJ77" s="33"/>
      <c r="NDK77" s="33"/>
      <c r="NDL77" s="33"/>
      <c r="NDM77" s="33"/>
      <c r="NDN77" s="33"/>
      <c r="NDO77" s="33"/>
      <c r="NDP77" s="33"/>
      <c r="NDQ77" s="33"/>
      <c r="NDR77" s="33"/>
      <c r="NDS77" s="33"/>
      <c r="NDT77" s="33"/>
      <c r="NDU77" s="33"/>
      <c r="NDV77" s="33"/>
      <c r="NDW77" s="33"/>
      <c r="NDX77" s="33"/>
      <c r="NDY77" s="33"/>
      <c r="NDZ77" s="33"/>
      <c r="NEA77" s="33"/>
      <c r="NEB77" s="33"/>
      <c r="NEC77" s="33"/>
      <c r="NED77" s="33"/>
      <c r="NEE77" s="33"/>
      <c r="NEF77" s="33"/>
      <c r="NEG77" s="33"/>
      <c r="NEH77" s="33"/>
      <c r="NEI77" s="33"/>
      <c r="NEJ77" s="33"/>
      <c r="NEK77" s="33"/>
      <c r="NEL77" s="33"/>
      <c r="NEM77" s="33"/>
      <c r="NEN77" s="33"/>
      <c r="NEO77" s="33"/>
      <c r="NEP77" s="33"/>
      <c r="NEQ77" s="33"/>
      <c r="NER77" s="33"/>
      <c r="NES77" s="33"/>
      <c r="NET77" s="33"/>
      <c r="NEU77" s="33"/>
      <c r="NEV77" s="33"/>
      <c r="NEW77" s="33"/>
      <c r="NEX77" s="33"/>
      <c r="NEY77" s="33"/>
      <c r="NEZ77" s="33"/>
      <c r="NFA77" s="33"/>
      <c r="NFB77" s="33"/>
      <c r="NFC77" s="33"/>
      <c r="NFD77" s="33"/>
      <c r="NFE77" s="33"/>
      <c r="NFF77" s="33"/>
      <c r="NFG77" s="33"/>
      <c r="NFH77" s="33"/>
      <c r="NFI77" s="33"/>
      <c r="NFJ77" s="33"/>
      <c r="NFK77" s="33"/>
      <c r="NFL77" s="33"/>
      <c r="NFM77" s="33"/>
      <c r="NFN77" s="33"/>
      <c r="NFO77" s="33"/>
      <c r="NFP77" s="33"/>
      <c r="NFQ77" s="33"/>
      <c r="NFR77" s="33"/>
      <c r="NFS77" s="33"/>
      <c r="NFT77" s="33"/>
      <c r="NFU77" s="33"/>
      <c r="NFV77" s="33"/>
      <c r="NFW77" s="33"/>
      <c r="NFX77" s="33"/>
      <c r="NFY77" s="33"/>
      <c r="NFZ77" s="33"/>
      <c r="NGA77" s="33"/>
      <c r="NGB77" s="33"/>
      <c r="NGC77" s="33"/>
      <c r="NGD77" s="33"/>
      <c r="NGE77" s="33"/>
      <c r="NGF77" s="33"/>
      <c r="NGG77" s="33"/>
      <c r="NGH77" s="33"/>
      <c r="NGI77" s="33"/>
      <c r="NGJ77" s="33"/>
      <c r="NGK77" s="33"/>
      <c r="NGL77" s="33"/>
      <c r="NGM77" s="33"/>
      <c r="NGN77" s="33"/>
      <c r="NGO77" s="33"/>
      <c r="NGT77" s="33"/>
      <c r="NGU77" s="33"/>
      <c r="NGV77" s="33"/>
      <c r="NGW77" s="33"/>
      <c r="NGX77" s="33"/>
      <c r="NGY77" s="33"/>
      <c r="NGZ77" s="33"/>
      <c r="NHA77" s="33"/>
      <c r="NHB77" s="33"/>
      <c r="NHC77" s="33"/>
      <c r="NHD77" s="33"/>
      <c r="NIV77" s="33"/>
      <c r="NIW77" s="33"/>
      <c r="NIX77" s="33"/>
      <c r="NIY77" s="33"/>
      <c r="NIZ77" s="33"/>
      <c r="NJA77" s="33"/>
      <c r="NJB77" s="33"/>
      <c r="NJC77" s="33"/>
      <c r="NJD77" s="33"/>
      <c r="NJE77" s="33"/>
      <c r="NJF77" s="33"/>
      <c r="NJG77" s="33"/>
      <c r="NJH77" s="33"/>
      <c r="NJI77" s="33"/>
      <c r="NJJ77" s="33"/>
      <c r="NJK77" s="33"/>
      <c r="NJL77" s="33"/>
      <c r="NJM77" s="33"/>
      <c r="NJN77" s="33"/>
      <c r="NJO77" s="33"/>
      <c r="NJP77" s="33"/>
      <c r="NJQ77" s="33"/>
      <c r="NJR77" s="33"/>
      <c r="NJS77" s="33"/>
      <c r="NJT77" s="33"/>
      <c r="NJU77" s="33"/>
      <c r="NJV77" s="33"/>
      <c r="NJW77" s="33"/>
      <c r="NJX77" s="33"/>
      <c r="NJY77" s="33"/>
      <c r="NJZ77" s="33"/>
      <c r="NKA77" s="33"/>
      <c r="NKB77" s="33"/>
      <c r="NKC77" s="33"/>
      <c r="NKD77" s="33"/>
      <c r="NKE77" s="33"/>
      <c r="NKF77" s="33"/>
      <c r="NKG77" s="33"/>
      <c r="NKH77" s="33"/>
      <c r="NKI77" s="33"/>
      <c r="NKJ77" s="33"/>
      <c r="NKK77" s="33"/>
      <c r="NKL77" s="33"/>
      <c r="NKM77" s="33"/>
      <c r="NKN77" s="33"/>
      <c r="NKO77" s="33"/>
      <c r="NKP77" s="33"/>
      <c r="NKQ77" s="33"/>
      <c r="NKR77" s="33"/>
      <c r="NKS77" s="33"/>
      <c r="NKT77" s="33"/>
      <c r="NKU77" s="33"/>
      <c r="NKV77" s="33"/>
      <c r="NKW77" s="33"/>
      <c r="NKX77" s="33"/>
      <c r="NKY77" s="33"/>
      <c r="NKZ77" s="33"/>
      <c r="NLA77" s="33"/>
      <c r="NLB77" s="33"/>
      <c r="NLC77" s="33"/>
      <c r="NLD77" s="33"/>
      <c r="NLE77" s="33"/>
      <c r="NLF77" s="33"/>
      <c r="NLG77" s="33"/>
      <c r="NLH77" s="33"/>
      <c r="NLI77" s="33"/>
      <c r="NLJ77" s="33"/>
      <c r="NLK77" s="33"/>
      <c r="NLL77" s="33"/>
      <c r="NLM77" s="33"/>
      <c r="NLN77" s="33"/>
      <c r="NLO77" s="33"/>
      <c r="NLP77" s="33"/>
      <c r="NLQ77" s="33"/>
      <c r="NLR77" s="33"/>
      <c r="NLS77" s="33"/>
      <c r="NLT77" s="33"/>
      <c r="NLU77" s="33"/>
      <c r="NLV77" s="33"/>
      <c r="NLW77" s="33"/>
      <c r="NLX77" s="33"/>
      <c r="NLY77" s="33"/>
      <c r="NLZ77" s="33"/>
      <c r="NMA77" s="33"/>
      <c r="NMB77" s="33"/>
      <c r="NMC77" s="33"/>
      <c r="NMD77" s="33"/>
      <c r="NME77" s="33"/>
      <c r="NMF77" s="33"/>
      <c r="NMG77" s="33"/>
      <c r="NMH77" s="33"/>
      <c r="NMI77" s="33"/>
      <c r="NMJ77" s="33"/>
      <c r="NMK77" s="33"/>
      <c r="NML77" s="33"/>
      <c r="NMM77" s="33"/>
      <c r="NMN77" s="33"/>
      <c r="NMO77" s="33"/>
      <c r="NMP77" s="33"/>
      <c r="NMQ77" s="33"/>
      <c r="NMR77" s="33"/>
      <c r="NMS77" s="33"/>
      <c r="NMT77" s="33"/>
      <c r="NMU77" s="33"/>
      <c r="NMV77" s="33"/>
      <c r="NMW77" s="33"/>
      <c r="NMX77" s="33"/>
      <c r="NMY77" s="33"/>
      <c r="NMZ77" s="33"/>
      <c r="NNA77" s="33"/>
      <c r="NNB77" s="33"/>
      <c r="NNC77" s="33"/>
      <c r="NND77" s="33"/>
      <c r="NNE77" s="33"/>
      <c r="NNF77" s="33"/>
      <c r="NNG77" s="33"/>
      <c r="NNH77" s="33"/>
      <c r="NNI77" s="33"/>
      <c r="NNJ77" s="33"/>
      <c r="NNK77" s="33"/>
      <c r="NNL77" s="33"/>
      <c r="NNM77" s="33"/>
      <c r="NNN77" s="33"/>
      <c r="NNO77" s="33"/>
      <c r="NNP77" s="33"/>
      <c r="NNQ77" s="33"/>
      <c r="NNR77" s="33"/>
      <c r="NNS77" s="33"/>
      <c r="NNT77" s="33"/>
      <c r="NNU77" s="33"/>
      <c r="NNV77" s="33"/>
      <c r="NNW77" s="33"/>
      <c r="NNX77" s="33"/>
      <c r="NNY77" s="33"/>
      <c r="NNZ77" s="33"/>
      <c r="NOA77" s="33"/>
      <c r="NOB77" s="33"/>
      <c r="NOC77" s="33"/>
      <c r="NOD77" s="33"/>
      <c r="NOE77" s="33"/>
      <c r="NOF77" s="33"/>
      <c r="NOG77" s="33"/>
      <c r="NOH77" s="33"/>
      <c r="NOI77" s="33"/>
      <c r="NOJ77" s="33"/>
      <c r="NOK77" s="33"/>
      <c r="NOL77" s="33"/>
      <c r="NOM77" s="33"/>
      <c r="NON77" s="33"/>
      <c r="NOO77" s="33"/>
      <c r="NOP77" s="33"/>
      <c r="NOQ77" s="33"/>
      <c r="NOR77" s="33"/>
      <c r="NOS77" s="33"/>
      <c r="NOT77" s="33"/>
      <c r="NOU77" s="33"/>
      <c r="NOV77" s="33"/>
      <c r="NOW77" s="33"/>
      <c r="NOX77" s="33"/>
      <c r="NOY77" s="33"/>
      <c r="NOZ77" s="33"/>
      <c r="NPA77" s="33"/>
      <c r="NPB77" s="33"/>
      <c r="NPC77" s="33"/>
      <c r="NPD77" s="33"/>
      <c r="NPE77" s="33"/>
      <c r="NPF77" s="33"/>
      <c r="NPG77" s="33"/>
      <c r="NPH77" s="33"/>
      <c r="NPI77" s="33"/>
      <c r="NPJ77" s="33"/>
      <c r="NPK77" s="33"/>
      <c r="NPL77" s="33"/>
      <c r="NPM77" s="33"/>
      <c r="NPN77" s="33"/>
      <c r="NPO77" s="33"/>
      <c r="NPP77" s="33"/>
      <c r="NPQ77" s="33"/>
      <c r="NPR77" s="33"/>
      <c r="NPS77" s="33"/>
      <c r="NPT77" s="33"/>
      <c r="NPU77" s="33"/>
      <c r="NPV77" s="33"/>
      <c r="NPW77" s="33"/>
      <c r="NPX77" s="33"/>
      <c r="NPY77" s="33"/>
      <c r="NPZ77" s="33"/>
      <c r="NQA77" s="33"/>
      <c r="NQB77" s="33"/>
      <c r="NQC77" s="33"/>
      <c r="NQD77" s="33"/>
      <c r="NQE77" s="33"/>
      <c r="NQF77" s="33"/>
      <c r="NQG77" s="33"/>
      <c r="NQH77" s="33"/>
      <c r="NQI77" s="33"/>
      <c r="NQJ77" s="33"/>
      <c r="NQK77" s="33"/>
      <c r="NQP77" s="33"/>
      <c r="NQQ77" s="33"/>
      <c r="NQR77" s="33"/>
      <c r="NQS77" s="33"/>
      <c r="NQT77" s="33"/>
      <c r="NQU77" s="33"/>
      <c r="NQV77" s="33"/>
      <c r="NQW77" s="33"/>
      <c r="NQX77" s="33"/>
      <c r="NQY77" s="33"/>
      <c r="NQZ77" s="33"/>
      <c r="NSR77" s="33"/>
      <c r="NSS77" s="33"/>
      <c r="NST77" s="33"/>
      <c r="NSU77" s="33"/>
      <c r="NSV77" s="33"/>
      <c r="NSW77" s="33"/>
      <c r="NSX77" s="33"/>
      <c r="NSY77" s="33"/>
      <c r="NSZ77" s="33"/>
      <c r="NTA77" s="33"/>
      <c r="NTB77" s="33"/>
      <c r="NTC77" s="33"/>
      <c r="NTD77" s="33"/>
      <c r="NTE77" s="33"/>
      <c r="NTF77" s="33"/>
      <c r="NTG77" s="33"/>
      <c r="NTH77" s="33"/>
      <c r="NTI77" s="33"/>
      <c r="NTJ77" s="33"/>
      <c r="NTK77" s="33"/>
      <c r="NTL77" s="33"/>
      <c r="NTM77" s="33"/>
      <c r="NTN77" s="33"/>
      <c r="NTO77" s="33"/>
      <c r="NTP77" s="33"/>
      <c r="NTQ77" s="33"/>
      <c r="NTR77" s="33"/>
      <c r="NTS77" s="33"/>
      <c r="NTT77" s="33"/>
      <c r="NTU77" s="33"/>
      <c r="NTV77" s="33"/>
      <c r="NTW77" s="33"/>
      <c r="NTX77" s="33"/>
      <c r="NTY77" s="33"/>
      <c r="NTZ77" s="33"/>
      <c r="NUA77" s="33"/>
      <c r="NUB77" s="33"/>
      <c r="NUC77" s="33"/>
      <c r="NUD77" s="33"/>
      <c r="NUE77" s="33"/>
      <c r="NUF77" s="33"/>
      <c r="NUG77" s="33"/>
      <c r="NUH77" s="33"/>
      <c r="NUI77" s="33"/>
      <c r="NUJ77" s="33"/>
      <c r="NUK77" s="33"/>
      <c r="NUL77" s="33"/>
      <c r="NUM77" s="33"/>
      <c r="NUN77" s="33"/>
      <c r="NUO77" s="33"/>
      <c r="NUP77" s="33"/>
      <c r="NUQ77" s="33"/>
      <c r="NUR77" s="33"/>
      <c r="NUS77" s="33"/>
      <c r="NUT77" s="33"/>
      <c r="NUU77" s="33"/>
      <c r="NUV77" s="33"/>
      <c r="NUW77" s="33"/>
      <c r="NUX77" s="33"/>
      <c r="NUY77" s="33"/>
      <c r="NUZ77" s="33"/>
      <c r="NVA77" s="33"/>
      <c r="NVB77" s="33"/>
      <c r="NVC77" s="33"/>
      <c r="NVD77" s="33"/>
      <c r="NVE77" s="33"/>
      <c r="NVF77" s="33"/>
      <c r="NVG77" s="33"/>
      <c r="NVH77" s="33"/>
      <c r="NVI77" s="33"/>
      <c r="NVJ77" s="33"/>
      <c r="NVK77" s="33"/>
      <c r="NVL77" s="33"/>
      <c r="NVM77" s="33"/>
      <c r="NVN77" s="33"/>
      <c r="NVO77" s="33"/>
      <c r="NVP77" s="33"/>
      <c r="NVQ77" s="33"/>
      <c r="NVR77" s="33"/>
      <c r="NVS77" s="33"/>
      <c r="NVT77" s="33"/>
      <c r="NVU77" s="33"/>
      <c r="NVV77" s="33"/>
      <c r="NVW77" s="33"/>
      <c r="NVX77" s="33"/>
      <c r="NVY77" s="33"/>
      <c r="NVZ77" s="33"/>
      <c r="NWA77" s="33"/>
      <c r="NWB77" s="33"/>
      <c r="NWC77" s="33"/>
      <c r="NWD77" s="33"/>
      <c r="NWE77" s="33"/>
      <c r="NWF77" s="33"/>
      <c r="NWG77" s="33"/>
      <c r="NWH77" s="33"/>
      <c r="NWI77" s="33"/>
      <c r="NWJ77" s="33"/>
      <c r="NWK77" s="33"/>
      <c r="NWL77" s="33"/>
      <c r="NWM77" s="33"/>
      <c r="NWN77" s="33"/>
      <c r="NWO77" s="33"/>
      <c r="NWP77" s="33"/>
      <c r="NWQ77" s="33"/>
      <c r="NWR77" s="33"/>
      <c r="NWS77" s="33"/>
      <c r="NWT77" s="33"/>
      <c r="NWU77" s="33"/>
      <c r="NWV77" s="33"/>
      <c r="NWW77" s="33"/>
      <c r="NWX77" s="33"/>
      <c r="NWY77" s="33"/>
      <c r="NWZ77" s="33"/>
      <c r="NXA77" s="33"/>
      <c r="NXB77" s="33"/>
      <c r="NXC77" s="33"/>
      <c r="NXD77" s="33"/>
      <c r="NXE77" s="33"/>
      <c r="NXF77" s="33"/>
      <c r="NXG77" s="33"/>
      <c r="NXH77" s="33"/>
      <c r="NXI77" s="33"/>
      <c r="NXJ77" s="33"/>
      <c r="NXK77" s="33"/>
      <c r="NXL77" s="33"/>
      <c r="NXM77" s="33"/>
      <c r="NXN77" s="33"/>
      <c r="NXO77" s="33"/>
      <c r="NXP77" s="33"/>
      <c r="NXQ77" s="33"/>
      <c r="NXR77" s="33"/>
      <c r="NXS77" s="33"/>
      <c r="NXT77" s="33"/>
      <c r="NXU77" s="33"/>
      <c r="NXV77" s="33"/>
      <c r="NXW77" s="33"/>
      <c r="NXX77" s="33"/>
      <c r="NXY77" s="33"/>
      <c r="NXZ77" s="33"/>
      <c r="NYA77" s="33"/>
      <c r="NYB77" s="33"/>
      <c r="NYC77" s="33"/>
      <c r="NYD77" s="33"/>
      <c r="NYE77" s="33"/>
      <c r="NYF77" s="33"/>
      <c r="NYG77" s="33"/>
      <c r="NYH77" s="33"/>
      <c r="NYI77" s="33"/>
      <c r="NYJ77" s="33"/>
      <c r="NYK77" s="33"/>
      <c r="NYL77" s="33"/>
      <c r="NYM77" s="33"/>
      <c r="NYN77" s="33"/>
      <c r="NYO77" s="33"/>
      <c r="NYP77" s="33"/>
      <c r="NYQ77" s="33"/>
      <c r="NYR77" s="33"/>
      <c r="NYS77" s="33"/>
      <c r="NYT77" s="33"/>
      <c r="NYU77" s="33"/>
      <c r="NYV77" s="33"/>
      <c r="NYW77" s="33"/>
      <c r="NYX77" s="33"/>
      <c r="NYY77" s="33"/>
      <c r="NYZ77" s="33"/>
      <c r="NZA77" s="33"/>
      <c r="NZB77" s="33"/>
      <c r="NZC77" s="33"/>
      <c r="NZD77" s="33"/>
      <c r="NZE77" s="33"/>
      <c r="NZF77" s="33"/>
      <c r="NZG77" s="33"/>
      <c r="NZH77" s="33"/>
      <c r="NZI77" s="33"/>
      <c r="NZJ77" s="33"/>
      <c r="NZK77" s="33"/>
      <c r="NZL77" s="33"/>
      <c r="NZM77" s="33"/>
      <c r="NZN77" s="33"/>
      <c r="NZO77" s="33"/>
      <c r="NZP77" s="33"/>
      <c r="NZQ77" s="33"/>
      <c r="NZR77" s="33"/>
      <c r="NZS77" s="33"/>
      <c r="NZT77" s="33"/>
      <c r="NZU77" s="33"/>
      <c r="NZV77" s="33"/>
      <c r="NZW77" s="33"/>
      <c r="NZX77" s="33"/>
      <c r="NZY77" s="33"/>
      <c r="NZZ77" s="33"/>
      <c r="OAA77" s="33"/>
      <c r="OAB77" s="33"/>
      <c r="OAC77" s="33"/>
      <c r="OAD77" s="33"/>
      <c r="OAE77" s="33"/>
      <c r="OAF77" s="33"/>
      <c r="OAG77" s="33"/>
      <c r="OAL77" s="33"/>
      <c r="OAM77" s="33"/>
      <c r="OAN77" s="33"/>
      <c r="OAO77" s="33"/>
      <c r="OAP77" s="33"/>
      <c r="OAQ77" s="33"/>
      <c r="OAR77" s="33"/>
      <c r="OAS77" s="33"/>
      <c r="OAT77" s="33"/>
      <c r="OAU77" s="33"/>
      <c r="OAV77" s="33"/>
      <c r="OCN77" s="33"/>
      <c r="OCO77" s="33"/>
      <c r="OCP77" s="33"/>
      <c r="OCQ77" s="33"/>
      <c r="OCR77" s="33"/>
      <c r="OCS77" s="33"/>
      <c r="OCT77" s="33"/>
      <c r="OCU77" s="33"/>
      <c r="OCV77" s="33"/>
      <c r="OCW77" s="33"/>
      <c r="OCX77" s="33"/>
      <c r="OCY77" s="33"/>
      <c r="OCZ77" s="33"/>
      <c r="ODA77" s="33"/>
      <c r="ODB77" s="33"/>
      <c r="ODC77" s="33"/>
      <c r="ODD77" s="33"/>
      <c r="ODE77" s="33"/>
      <c r="ODF77" s="33"/>
      <c r="ODG77" s="33"/>
      <c r="ODH77" s="33"/>
      <c r="ODI77" s="33"/>
      <c r="ODJ77" s="33"/>
      <c r="ODK77" s="33"/>
      <c r="ODL77" s="33"/>
      <c r="ODM77" s="33"/>
      <c r="ODN77" s="33"/>
      <c r="ODO77" s="33"/>
      <c r="ODP77" s="33"/>
      <c r="ODQ77" s="33"/>
      <c r="ODR77" s="33"/>
      <c r="ODS77" s="33"/>
      <c r="ODT77" s="33"/>
      <c r="ODU77" s="33"/>
      <c r="ODV77" s="33"/>
      <c r="ODW77" s="33"/>
      <c r="ODX77" s="33"/>
      <c r="ODY77" s="33"/>
      <c r="ODZ77" s="33"/>
      <c r="OEA77" s="33"/>
      <c r="OEB77" s="33"/>
      <c r="OEC77" s="33"/>
      <c r="OED77" s="33"/>
      <c r="OEE77" s="33"/>
      <c r="OEF77" s="33"/>
      <c r="OEG77" s="33"/>
      <c r="OEH77" s="33"/>
      <c r="OEI77" s="33"/>
      <c r="OEJ77" s="33"/>
      <c r="OEK77" s="33"/>
      <c r="OEL77" s="33"/>
      <c r="OEM77" s="33"/>
      <c r="OEN77" s="33"/>
      <c r="OEO77" s="33"/>
      <c r="OEP77" s="33"/>
      <c r="OEQ77" s="33"/>
      <c r="OER77" s="33"/>
      <c r="OES77" s="33"/>
      <c r="OET77" s="33"/>
      <c r="OEU77" s="33"/>
      <c r="OEV77" s="33"/>
      <c r="OEW77" s="33"/>
      <c r="OEX77" s="33"/>
      <c r="OEY77" s="33"/>
      <c r="OEZ77" s="33"/>
      <c r="OFA77" s="33"/>
      <c r="OFB77" s="33"/>
      <c r="OFC77" s="33"/>
      <c r="OFD77" s="33"/>
      <c r="OFE77" s="33"/>
      <c r="OFF77" s="33"/>
      <c r="OFG77" s="33"/>
      <c r="OFH77" s="33"/>
      <c r="OFI77" s="33"/>
      <c r="OFJ77" s="33"/>
      <c r="OFK77" s="33"/>
      <c r="OFL77" s="33"/>
      <c r="OFM77" s="33"/>
      <c r="OFN77" s="33"/>
      <c r="OFO77" s="33"/>
      <c r="OFP77" s="33"/>
      <c r="OFQ77" s="33"/>
      <c r="OFR77" s="33"/>
      <c r="OFS77" s="33"/>
      <c r="OFT77" s="33"/>
      <c r="OFU77" s="33"/>
      <c r="OFV77" s="33"/>
      <c r="OFW77" s="33"/>
      <c r="OFX77" s="33"/>
      <c r="OFY77" s="33"/>
      <c r="OFZ77" s="33"/>
      <c r="OGA77" s="33"/>
      <c r="OGB77" s="33"/>
      <c r="OGC77" s="33"/>
      <c r="OGD77" s="33"/>
      <c r="OGE77" s="33"/>
      <c r="OGF77" s="33"/>
      <c r="OGG77" s="33"/>
      <c r="OGH77" s="33"/>
      <c r="OGI77" s="33"/>
      <c r="OGJ77" s="33"/>
      <c r="OGK77" s="33"/>
      <c r="OGL77" s="33"/>
      <c r="OGM77" s="33"/>
      <c r="OGN77" s="33"/>
      <c r="OGO77" s="33"/>
      <c r="OGP77" s="33"/>
      <c r="OGQ77" s="33"/>
      <c r="OGR77" s="33"/>
      <c r="OGS77" s="33"/>
      <c r="OGT77" s="33"/>
      <c r="OGU77" s="33"/>
      <c r="OGV77" s="33"/>
      <c r="OGW77" s="33"/>
      <c r="OGX77" s="33"/>
      <c r="OGY77" s="33"/>
      <c r="OGZ77" s="33"/>
      <c r="OHA77" s="33"/>
      <c r="OHB77" s="33"/>
      <c r="OHC77" s="33"/>
      <c r="OHD77" s="33"/>
      <c r="OHE77" s="33"/>
      <c r="OHF77" s="33"/>
      <c r="OHG77" s="33"/>
      <c r="OHH77" s="33"/>
      <c r="OHI77" s="33"/>
      <c r="OHJ77" s="33"/>
      <c r="OHK77" s="33"/>
      <c r="OHL77" s="33"/>
      <c r="OHM77" s="33"/>
      <c r="OHN77" s="33"/>
      <c r="OHO77" s="33"/>
      <c r="OHP77" s="33"/>
      <c r="OHQ77" s="33"/>
      <c r="OHR77" s="33"/>
      <c r="OHS77" s="33"/>
      <c r="OHT77" s="33"/>
      <c r="OHU77" s="33"/>
      <c r="OHV77" s="33"/>
      <c r="OHW77" s="33"/>
      <c r="OHX77" s="33"/>
      <c r="OHY77" s="33"/>
      <c r="OHZ77" s="33"/>
      <c r="OIA77" s="33"/>
      <c r="OIB77" s="33"/>
      <c r="OIC77" s="33"/>
      <c r="OID77" s="33"/>
      <c r="OIE77" s="33"/>
      <c r="OIF77" s="33"/>
      <c r="OIG77" s="33"/>
      <c r="OIH77" s="33"/>
      <c r="OII77" s="33"/>
      <c r="OIJ77" s="33"/>
      <c r="OIK77" s="33"/>
      <c r="OIL77" s="33"/>
      <c r="OIM77" s="33"/>
      <c r="OIN77" s="33"/>
      <c r="OIO77" s="33"/>
      <c r="OIP77" s="33"/>
      <c r="OIQ77" s="33"/>
      <c r="OIR77" s="33"/>
      <c r="OIS77" s="33"/>
      <c r="OIT77" s="33"/>
      <c r="OIU77" s="33"/>
      <c r="OIV77" s="33"/>
      <c r="OIW77" s="33"/>
      <c r="OIX77" s="33"/>
      <c r="OIY77" s="33"/>
      <c r="OIZ77" s="33"/>
      <c r="OJA77" s="33"/>
      <c r="OJB77" s="33"/>
      <c r="OJC77" s="33"/>
      <c r="OJD77" s="33"/>
      <c r="OJE77" s="33"/>
      <c r="OJF77" s="33"/>
      <c r="OJG77" s="33"/>
      <c r="OJH77" s="33"/>
      <c r="OJI77" s="33"/>
      <c r="OJJ77" s="33"/>
      <c r="OJK77" s="33"/>
      <c r="OJL77" s="33"/>
      <c r="OJM77" s="33"/>
      <c r="OJN77" s="33"/>
      <c r="OJO77" s="33"/>
      <c r="OJP77" s="33"/>
      <c r="OJQ77" s="33"/>
      <c r="OJR77" s="33"/>
      <c r="OJS77" s="33"/>
      <c r="OJT77" s="33"/>
      <c r="OJU77" s="33"/>
      <c r="OJV77" s="33"/>
      <c r="OJW77" s="33"/>
      <c r="OJX77" s="33"/>
      <c r="OJY77" s="33"/>
      <c r="OJZ77" s="33"/>
      <c r="OKA77" s="33"/>
      <c r="OKB77" s="33"/>
      <c r="OKC77" s="33"/>
      <c r="OKH77" s="33"/>
      <c r="OKI77" s="33"/>
      <c r="OKJ77" s="33"/>
      <c r="OKK77" s="33"/>
      <c r="OKL77" s="33"/>
      <c r="OKM77" s="33"/>
      <c r="OKN77" s="33"/>
      <c r="OKO77" s="33"/>
      <c r="OKP77" s="33"/>
      <c r="OKQ77" s="33"/>
      <c r="OKR77" s="33"/>
      <c r="OMJ77" s="33"/>
      <c r="OMK77" s="33"/>
      <c r="OML77" s="33"/>
      <c r="OMM77" s="33"/>
      <c r="OMN77" s="33"/>
      <c r="OMO77" s="33"/>
      <c r="OMP77" s="33"/>
      <c r="OMQ77" s="33"/>
      <c r="OMR77" s="33"/>
      <c r="OMS77" s="33"/>
      <c r="OMT77" s="33"/>
      <c r="OMU77" s="33"/>
      <c r="OMV77" s="33"/>
      <c r="OMW77" s="33"/>
      <c r="OMX77" s="33"/>
      <c r="OMY77" s="33"/>
      <c r="OMZ77" s="33"/>
      <c r="ONA77" s="33"/>
      <c r="ONB77" s="33"/>
      <c r="ONC77" s="33"/>
      <c r="OND77" s="33"/>
      <c r="ONE77" s="33"/>
      <c r="ONF77" s="33"/>
      <c r="ONG77" s="33"/>
      <c r="ONH77" s="33"/>
      <c r="ONI77" s="33"/>
      <c r="ONJ77" s="33"/>
      <c r="ONK77" s="33"/>
      <c r="ONL77" s="33"/>
      <c r="ONM77" s="33"/>
      <c r="ONN77" s="33"/>
      <c r="ONO77" s="33"/>
      <c r="ONP77" s="33"/>
      <c r="ONQ77" s="33"/>
      <c r="ONR77" s="33"/>
      <c r="ONS77" s="33"/>
      <c r="ONT77" s="33"/>
      <c r="ONU77" s="33"/>
      <c r="ONV77" s="33"/>
      <c r="ONW77" s="33"/>
      <c r="ONX77" s="33"/>
      <c r="ONY77" s="33"/>
      <c r="ONZ77" s="33"/>
      <c r="OOA77" s="33"/>
      <c r="OOB77" s="33"/>
      <c r="OOC77" s="33"/>
      <c r="OOD77" s="33"/>
      <c r="OOE77" s="33"/>
      <c r="OOF77" s="33"/>
      <c r="OOG77" s="33"/>
      <c r="OOH77" s="33"/>
      <c r="OOI77" s="33"/>
      <c r="OOJ77" s="33"/>
      <c r="OOK77" s="33"/>
      <c r="OOL77" s="33"/>
      <c r="OOM77" s="33"/>
      <c r="OON77" s="33"/>
      <c r="OOO77" s="33"/>
      <c r="OOP77" s="33"/>
      <c r="OOQ77" s="33"/>
      <c r="OOR77" s="33"/>
      <c r="OOS77" s="33"/>
      <c r="OOT77" s="33"/>
      <c r="OOU77" s="33"/>
      <c r="OOV77" s="33"/>
      <c r="OOW77" s="33"/>
      <c r="OOX77" s="33"/>
      <c r="OOY77" s="33"/>
      <c r="OOZ77" s="33"/>
      <c r="OPA77" s="33"/>
      <c r="OPB77" s="33"/>
      <c r="OPC77" s="33"/>
      <c r="OPD77" s="33"/>
      <c r="OPE77" s="33"/>
      <c r="OPF77" s="33"/>
      <c r="OPG77" s="33"/>
      <c r="OPH77" s="33"/>
      <c r="OPI77" s="33"/>
      <c r="OPJ77" s="33"/>
      <c r="OPK77" s="33"/>
      <c r="OPL77" s="33"/>
      <c r="OPM77" s="33"/>
      <c r="OPN77" s="33"/>
      <c r="OPO77" s="33"/>
      <c r="OPP77" s="33"/>
      <c r="OPQ77" s="33"/>
      <c r="OPR77" s="33"/>
      <c r="OPS77" s="33"/>
      <c r="OPT77" s="33"/>
      <c r="OPU77" s="33"/>
      <c r="OPV77" s="33"/>
      <c r="OPW77" s="33"/>
      <c r="OPX77" s="33"/>
      <c r="OPY77" s="33"/>
      <c r="OPZ77" s="33"/>
      <c r="OQA77" s="33"/>
      <c r="OQB77" s="33"/>
      <c r="OQC77" s="33"/>
      <c r="OQD77" s="33"/>
      <c r="OQE77" s="33"/>
      <c r="OQF77" s="33"/>
      <c r="OQG77" s="33"/>
      <c r="OQH77" s="33"/>
      <c r="OQI77" s="33"/>
      <c r="OQJ77" s="33"/>
      <c r="OQK77" s="33"/>
      <c r="OQL77" s="33"/>
      <c r="OQM77" s="33"/>
      <c r="OQN77" s="33"/>
      <c r="OQO77" s="33"/>
      <c r="OQP77" s="33"/>
      <c r="OQQ77" s="33"/>
      <c r="OQR77" s="33"/>
      <c r="OQS77" s="33"/>
      <c r="OQT77" s="33"/>
      <c r="OQU77" s="33"/>
      <c r="OQV77" s="33"/>
      <c r="OQW77" s="33"/>
      <c r="OQX77" s="33"/>
      <c r="OQY77" s="33"/>
      <c r="OQZ77" s="33"/>
      <c r="ORA77" s="33"/>
      <c r="ORB77" s="33"/>
      <c r="ORC77" s="33"/>
      <c r="ORD77" s="33"/>
      <c r="ORE77" s="33"/>
      <c r="ORF77" s="33"/>
      <c r="ORG77" s="33"/>
      <c r="ORH77" s="33"/>
      <c r="ORI77" s="33"/>
      <c r="ORJ77" s="33"/>
      <c r="ORK77" s="33"/>
      <c r="ORL77" s="33"/>
      <c r="ORM77" s="33"/>
      <c r="ORN77" s="33"/>
      <c r="ORO77" s="33"/>
      <c r="ORP77" s="33"/>
      <c r="ORQ77" s="33"/>
      <c r="ORR77" s="33"/>
      <c r="ORS77" s="33"/>
      <c r="ORT77" s="33"/>
      <c r="ORU77" s="33"/>
      <c r="ORV77" s="33"/>
      <c r="ORW77" s="33"/>
      <c r="ORX77" s="33"/>
      <c r="ORY77" s="33"/>
      <c r="ORZ77" s="33"/>
      <c r="OSA77" s="33"/>
      <c r="OSB77" s="33"/>
      <c r="OSC77" s="33"/>
      <c r="OSD77" s="33"/>
      <c r="OSE77" s="33"/>
      <c r="OSF77" s="33"/>
      <c r="OSG77" s="33"/>
      <c r="OSH77" s="33"/>
      <c r="OSI77" s="33"/>
      <c r="OSJ77" s="33"/>
      <c r="OSK77" s="33"/>
      <c r="OSL77" s="33"/>
      <c r="OSM77" s="33"/>
      <c r="OSN77" s="33"/>
      <c r="OSO77" s="33"/>
      <c r="OSP77" s="33"/>
      <c r="OSQ77" s="33"/>
      <c r="OSR77" s="33"/>
      <c r="OSS77" s="33"/>
      <c r="OST77" s="33"/>
      <c r="OSU77" s="33"/>
      <c r="OSV77" s="33"/>
      <c r="OSW77" s="33"/>
      <c r="OSX77" s="33"/>
      <c r="OSY77" s="33"/>
      <c r="OSZ77" s="33"/>
      <c r="OTA77" s="33"/>
      <c r="OTB77" s="33"/>
      <c r="OTC77" s="33"/>
      <c r="OTD77" s="33"/>
      <c r="OTE77" s="33"/>
      <c r="OTF77" s="33"/>
      <c r="OTG77" s="33"/>
      <c r="OTH77" s="33"/>
      <c r="OTI77" s="33"/>
      <c r="OTJ77" s="33"/>
      <c r="OTK77" s="33"/>
      <c r="OTL77" s="33"/>
      <c r="OTM77" s="33"/>
      <c r="OTN77" s="33"/>
      <c r="OTO77" s="33"/>
      <c r="OTP77" s="33"/>
      <c r="OTQ77" s="33"/>
      <c r="OTR77" s="33"/>
      <c r="OTS77" s="33"/>
      <c r="OTT77" s="33"/>
      <c r="OTU77" s="33"/>
      <c r="OTV77" s="33"/>
      <c r="OTW77" s="33"/>
      <c r="OTX77" s="33"/>
      <c r="OTY77" s="33"/>
      <c r="OUD77" s="33"/>
      <c r="OUE77" s="33"/>
      <c r="OUF77" s="33"/>
      <c r="OUG77" s="33"/>
      <c r="OUH77" s="33"/>
      <c r="OUI77" s="33"/>
      <c r="OUJ77" s="33"/>
      <c r="OUK77" s="33"/>
      <c r="OUL77" s="33"/>
      <c r="OUM77" s="33"/>
      <c r="OUN77" s="33"/>
      <c r="OWF77" s="33"/>
      <c r="OWG77" s="33"/>
      <c r="OWH77" s="33"/>
      <c r="OWI77" s="33"/>
      <c r="OWJ77" s="33"/>
      <c r="OWK77" s="33"/>
      <c r="OWL77" s="33"/>
      <c r="OWM77" s="33"/>
      <c r="OWN77" s="33"/>
      <c r="OWO77" s="33"/>
      <c r="OWP77" s="33"/>
      <c r="OWQ77" s="33"/>
      <c r="OWR77" s="33"/>
      <c r="OWS77" s="33"/>
      <c r="OWT77" s="33"/>
      <c r="OWU77" s="33"/>
      <c r="OWV77" s="33"/>
      <c r="OWW77" s="33"/>
      <c r="OWX77" s="33"/>
      <c r="OWY77" s="33"/>
      <c r="OWZ77" s="33"/>
      <c r="OXA77" s="33"/>
      <c r="OXB77" s="33"/>
      <c r="OXC77" s="33"/>
      <c r="OXD77" s="33"/>
      <c r="OXE77" s="33"/>
      <c r="OXF77" s="33"/>
      <c r="OXG77" s="33"/>
      <c r="OXH77" s="33"/>
      <c r="OXI77" s="33"/>
      <c r="OXJ77" s="33"/>
      <c r="OXK77" s="33"/>
      <c r="OXL77" s="33"/>
      <c r="OXM77" s="33"/>
      <c r="OXN77" s="33"/>
      <c r="OXO77" s="33"/>
      <c r="OXP77" s="33"/>
      <c r="OXQ77" s="33"/>
      <c r="OXR77" s="33"/>
      <c r="OXS77" s="33"/>
      <c r="OXT77" s="33"/>
      <c r="OXU77" s="33"/>
      <c r="OXV77" s="33"/>
      <c r="OXW77" s="33"/>
      <c r="OXX77" s="33"/>
      <c r="OXY77" s="33"/>
      <c r="OXZ77" s="33"/>
      <c r="OYA77" s="33"/>
      <c r="OYB77" s="33"/>
      <c r="OYC77" s="33"/>
      <c r="OYD77" s="33"/>
      <c r="OYE77" s="33"/>
      <c r="OYF77" s="33"/>
      <c r="OYG77" s="33"/>
      <c r="OYH77" s="33"/>
      <c r="OYI77" s="33"/>
      <c r="OYJ77" s="33"/>
      <c r="OYK77" s="33"/>
      <c r="OYL77" s="33"/>
      <c r="OYM77" s="33"/>
      <c r="OYN77" s="33"/>
      <c r="OYO77" s="33"/>
      <c r="OYP77" s="33"/>
      <c r="OYQ77" s="33"/>
      <c r="OYR77" s="33"/>
      <c r="OYS77" s="33"/>
      <c r="OYT77" s="33"/>
      <c r="OYU77" s="33"/>
      <c r="OYV77" s="33"/>
      <c r="OYW77" s="33"/>
      <c r="OYX77" s="33"/>
      <c r="OYY77" s="33"/>
      <c r="OYZ77" s="33"/>
      <c r="OZA77" s="33"/>
      <c r="OZB77" s="33"/>
      <c r="OZC77" s="33"/>
      <c r="OZD77" s="33"/>
      <c r="OZE77" s="33"/>
      <c r="OZF77" s="33"/>
      <c r="OZG77" s="33"/>
      <c r="OZH77" s="33"/>
      <c r="OZI77" s="33"/>
      <c r="OZJ77" s="33"/>
      <c r="OZK77" s="33"/>
      <c r="OZL77" s="33"/>
      <c r="OZM77" s="33"/>
      <c r="OZN77" s="33"/>
      <c r="OZO77" s="33"/>
      <c r="OZP77" s="33"/>
      <c r="OZQ77" s="33"/>
      <c r="OZR77" s="33"/>
      <c r="OZS77" s="33"/>
      <c r="OZT77" s="33"/>
      <c r="OZU77" s="33"/>
      <c r="OZV77" s="33"/>
      <c r="OZW77" s="33"/>
      <c r="OZX77" s="33"/>
      <c r="OZY77" s="33"/>
      <c r="OZZ77" s="33"/>
      <c r="PAA77" s="33"/>
      <c r="PAB77" s="33"/>
      <c r="PAC77" s="33"/>
      <c r="PAD77" s="33"/>
      <c r="PAE77" s="33"/>
      <c r="PAF77" s="33"/>
      <c r="PAG77" s="33"/>
      <c r="PAH77" s="33"/>
      <c r="PAI77" s="33"/>
      <c r="PAJ77" s="33"/>
      <c r="PAK77" s="33"/>
      <c r="PAL77" s="33"/>
      <c r="PAM77" s="33"/>
      <c r="PAN77" s="33"/>
      <c r="PAO77" s="33"/>
      <c r="PAP77" s="33"/>
      <c r="PAQ77" s="33"/>
      <c r="PAR77" s="33"/>
      <c r="PAS77" s="33"/>
      <c r="PAT77" s="33"/>
      <c r="PAU77" s="33"/>
      <c r="PAV77" s="33"/>
      <c r="PAW77" s="33"/>
      <c r="PAX77" s="33"/>
      <c r="PAY77" s="33"/>
      <c r="PAZ77" s="33"/>
      <c r="PBA77" s="33"/>
      <c r="PBB77" s="33"/>
      <c r="PBC77" s="33"/>
      <c r="PBD77" s="33"/>
      <c r="PBE77" s="33"/>
      <c r="PBF77" s="33"/>
      <c r="PBG77" s="33"/>
      <c r="PBH77" s="33"/>
      <c r="PBI77" s="33"/>
      <c r="PBJ77" s="33"/>
      <c r="PBK77" s="33"/>
      <c r="PBL77" s="33"/>
      <c r="PBM77" s="33"/>
      <c r="PBN77" s="33"/>
      <c r="PBO77" s="33"/>
      <c r="PBP77" s="33"/>
      <c r="PBQ77" s="33"/>
      <c r="PBR77" s="33"/>
      <c r="PBS77" s="33"/>
      <c r="PBT77" s="33"/>
      <c r="PBU77" s="33"/>
      <c r="PBV77" s="33"/>
      <c r="PBW77" s="33"/>
      <c r="PBX77" s="33"/>
      <c r="PBY77" s="33"/>
      <c r="PBZ77" s="33"/>
      <c r="PCA77" s="33"/>
      <c r="PCB77" s="33"/>
      <c r="PCC77" s="33"/>
      <c r="PCD77" s="33"/>
      <c r="PCE77" s="33"/>
      <c r="PCF77" s="33"/>
      <c r="PCG77" s="33"/>
      <c r="PCH77" s="33"/>
      <c r="PCI77" s="33"/>
      <c r="PCJ77" s="33"/>
      <c r="PCK77" s="33"/>
      <c r="PCL77" s="33"/>
      <c r="PCM77" s="33"/>
      <c r="PCN77" s="33"/>
      <c r="PCO77" s="33"/>
      <c r="PCP77" s="33"/>
      <c r="PCQ77" s="33"/>
      <c r="PCR77" s="33"/>
      <c r="PCS77" s="33"/>
      <c r="PCT77" s="33"/>
      <c r="PCU77" s="33"/>
      <c r="PCV77" s="33"/>
      <c r="PCW77" s="33"/>
      <c r="PCX77" s="33"/>
      <c r="PCY77" s="33"/>
      <c r="PCZ77" s="33"/>
      <c r="PDA77" s="33"/>
      <c r="PDB77" s="33"/>
      <c r="PDC77" s="33"/>
      <c r="PDD77" s="33"/>
      <c r="PDE77" s="33"/>
      <c r="PDF77" s="33"/>
      <c r="PDG77" s="33"/>
      <c r="PDH77" s="33"/>
      <c r="PDI77" s="33"/>
      <c r="PDJ77" s="33"/>
      <c r="PDK77" s="33"/>
      <c r="PDL77" s="33"/>
      <c r="PDM77" s="33"/>
      <c r="PDN77" s="33"/>
      <c r="PDO77" s="33"/>
      <c r="PDP77" s="33"/>
      <c r="PDQ77" s="33"/>
      <c r="PDR77" s="33"/>
      <c r="PDS77" s="33"/>
      <c r="PDT77" s="33"/>
      <c r="PDU77" s="33"/>
      <c r="PDZ77" s="33"/>
      <c r="PEA77" s="33"/>
      <c r="PEB77" s="33"/>
      <c r="PEC77" s="33"/>
      <c r="PED77" s="33"/>
      <c r="PEE77" s="33"/>
      <c r="PEF77" s="33"/>
      <c r="PEG77" s="33"/>
      <c r="PEH77" s="33"/>
      <c r="PEI77" s="33"/>
      <c r="PEJ77" s="33"/>
      <c r="PGB77" s="33"/>
      <c r="PGC77" s="33"/>
      <c r="PGD77" s="33"/>
      <c r="PGE77" s="33"/>
      <c r="PGF77" s="33"/>
      <c r="PGG77" s="33"/>
      <c r="PGH77" s="33"/>
      <c r="PGI77" s="33"/>
      <c r="PGJ77" s="33"/>
      <c r="PGK77" s="33"/>
      <c r="PGL77" s="33"/>
      <c r="PGM77" s="33"/>
      <c r="PGN77" s="33"/>
      <c r="PGO77" s="33"/>
      <c r="PGP77" s="33"/>
      <c r="PGQ77" s="33"/>
      <c r="PGR77" s="33"/>
      <c r="PGS77" s="33"/>
      <c r="PGT77" s="33"/>
      <c r="PGU77" s="33"/>
      <c r="PGV77" s="33"/>
      <c r="PGW77" s="33"/>
      <c r="PGX77" s="33"/>
      <c r="PGY77" s="33"/>
      <c r="PGZ77" s="33"/>
      <c r="PHA77" s="33"/>
      <c r="PHB77" s="33"/>
      <c r="PHC77" s="33"/>
      <c r="PHD77" s="33"/>
      <c r="PHE77" s="33"/>
      <c r="PHF77" s="33"/>
      <c r="PHG77" s="33"/>
      <c r="PHH77" s="33"/>
      <c r="PHI77" s="33"/>
      <c r="PHJ77" s="33"/>
      <c r="PHK77" s="33"/>
      <c r="PHL77" s="33"/>
      <c r="PHM77" s="33"/>
      <c r="PHN77" s="33"/>
      <c r="PHO77" s="33"/>
      <c r="PHP77" s="33"/>
      <c r="PHQ77" s="33"/>
      <c r="PHR77" s="33"/>
      <c r="PHS77" s="33"/>
      <c r="PHT77" s="33"/>
      <c r="PHU77" s="33"/>
      <c r="PHV77" s="33"/>
      <c r="PHW77" s="33"/>
      <c r="PHX77" s="33"/>
      <c r="PHY77" s="33"/>
      <c r="PHZ77" s="33"/>
      <c r="PIA77" s="33"/>
      <c r="PIB77" s="33"/>
      <c r="PIC77" s="33"/>
      <c r="PID77" s="33"/>
      <c r="PIE77" s="33"/>
      <c r="PIF77" s="33"/>
      <c r="PIG77" s="33"/>
      <c r="PIH77" s="33"/>
      <c r="PII77" s="33"/>
      <c r="PIJ77" s="33"/>
      <c r="PIK77" s="33"/>
      <c r="PIL77" s="33"/>
      <c r="PIM77" s="33"/>
      <c r="PIN77" s="33"/>
      <c r="PIO77" s="33"/>
      <c r="PIP77" s="33"/>
      <c r="PIQ77" s="33"/>
      <c r="PIR77" s="33"/>
      <c r="PIS77" s="33"/>
      <c r="PIT77" s="33"/>
      <c r="PIU77" s="33"/>
      <c r="PIV77" s="33"/>
      <c r="PIW77" s="33"/>
      <c r="PIX77" s="33"/>
      <c r="PIY77" s="33"/>
      <c r="PIZ77" s="33"/>
      <c r="PJA77" s="33"/>
      <c r="PJB77" s="33"/>
      <c r="PJC77" s="33"/>
      <c r="PJD77" s="33"/>
      <c r="PJE77" s="33"/>
      <c r="PJF77" s="33"/>
      <c r="PJG77" s="33"/>
      <c r="PJH77" s="33"/>
      <c r="PJI77" s="33"/>
      <c r="PJJ77" s="33"/>
      <c r="PJK77" s="33"/>
      <c r="PJL77" s="33"/>
      <c r="PJM77" s="33"/>
      <c r="PJN77" s="33"/>
      <c r="PJO77" s="33"/>
      <c r="PJP77" s="33"/>
      <c r="PJQ77" s="33"/>
      <c r="PJR77" s="33"/>
      <c r="PJS77" s="33"/>
      <c r="PJT77" s="33"/>
      <c r="PJU77" s="33"/>
      <c r="PJV77" s="33"/>
      <c r="PJW77" s="33"/>
      <c r="PJX77" s="33"/>
      <c r="PJY77" s="33"/>
      <c r="PJZ77" s="33"/>
      <c r="PKA77" s="33"/>
      <c r="PKB77" s="33"/>
      <c r="PKC77" s="33"/>
      <c r="PKD77" s="33"/>
      <c r="PKE77" s="33"/>
      <c r="PKF77" s="33"/>
      <c r="PKG77" s="33"/>
      <c r="PKH77" s="33"/>
      <c r="PKI77" s="33"/>
      <c r="PKJ77" s="33"/>
      <c r="PKK77" s="33"/>
      <c r="PKL77" s="33"/>
      <c r="PKM77" s="33"/>
      <c r="PKN77" s="33"/>
      <c r="PKO77" s="33"/>
      <c r="PKP77" s="33"/>
      <c r="PKQ77" s="33"/>
      <c r="PKR77" s="33"/>
      <c r="PKS77" s="33"/>
      <c r="PKT77" s="33"/>
      <c r="PKU77" s="33"/>
      <c r="PKV77" s="33"/>
      <c r="PKW77" s="33"/>
      <c r="PKX77" s="33"/>
      <c r="PKY77" s="33"/>
      <c r="PKZ77" s="33"/>
      <c r="PLA77" s="33"/>
      <c r="PLB77" s="33"/>
      <c r="PLC77" s="33"/>
      <c r="PLD77" s="33"/>
      <c r="PLE77" s="33"/>
      <c r="PLF77" s="33"/>
      <c r="PLG77" s="33"/>
      <c r="PLH77" s="33"/>
      <c r="PLI77" s="33"/>
      <c r="PLJ77" s="33"/>
      <c r="PLK77" s="33"/>
      <c r="PLL77" s="33"/>
      <c r="PLM77" s="33"/>
      <c r="PLN77" s="33"/>
      <c r="PLO77" s="33"/>
      <c r="PLP77" s="33"/>
      <c r="PLQ77" s="33"/>
      <c r="PLR77" s="33"/>
      <c r="PLS77" s="33"/>
      <c r="PLT77" s="33"/>
      <c r="PLU77" s="33"/>
      <c r="PLV77" s="33"/>
      <c r="PLW77" s="33"/>
      <c r="PLX77" s="33"/>
      <c r="PLY77" s="33"/>
      <c r="PLZ77" s="33"/>
      <c r="PMA77" s="33"/>
      <c r="PMB77" s="33"/>
      <c r="PMC77" s="33"/>
      <c r="PMD77" s="33"/>
      <c r="PME77" s="33"/>
      <c r="PMF77" s="33"/>
      <c r="PMG77" s="33"/>
      <c r="PMH77" s="33"/>
      <c r="PMI77" s="33"/>
      <c r="PMJ77" s="33"/>
      <c r="PMK77" s="33"/>
      <c r="PML77" s="33"/>
      <c r="PMM77" s="33"/>
      <c r="PMN77" s="33"/>
      <c r="PMO77" s="33"/>
      <c r="PMP77" s="33"/>
      <c r="PMQ77" s="33"/>
      <c r="PMR77" s="33"/>
      <c r="PMS77" s="33"/>
      <c r="PMT77" s="33"/>
      <c r="PMU77" s="33"/>
      <c r="PMV77" s="33"/>
      <c r="PMW77" s="33"/>
      <c r="PMX77" s="33"/>
      <c r="PMY77" s="33"/>
      <c r="PMZ77" s="33"/>
      <c r="PNA77" s="33"/>
      <c r="PNB77" s="33"/>
      <c r="PNC77" s="33"/>
      <c r="PND77" s="33"/>
      <c r="PNE77" s="33"/>
      <c r="PNF77" s="33"/>
      <c r="PNG77" s="33"/>
      <c r="PNH77" s="33"/>
      <c r="PNI77" s="33"/>
      <c r="PNJ77" s="33"/>
      <c r="PNK77" s="33"/>
      <c r="PNL77" s="33"/>
      <c r="PNM77" s="33"/>
      <c r="PNN77" s="33"/>
      <c r="PNO77" s="33"/>
      <c r="PNP77" s="33"/>
      <c r="PNQ77" s="33"/>
      <c r="PNV77" s="33"/>
      <c r="PNW77" s="33"/>
      <c r="PNX77" s="33"/>
      <c r="PNY77" s="33"/>
      <c r="PNZ77" s="33"/>
      <c r="POA77" s="33"/>
      <c r="POB77" s="33"/>
      <c r="POC77" s="33"/>
      <c r="POD77" s="33"/>
      <c r="POE77" s="33"/>
      <c r="POF77" s="33"/>
      <c r="PPX77" s="33"/>
      <c r="PPY77" s="33"/>
      <c r="PPZ77" s="33"/>
      <c r="PQA77" s="33"/>
      <c r="PQB77" s="33"/>
      <c r="PQC77" s="33"/>
      <c r="PQD77" s="33"/>
      <c r="PQE77" s="33"/>
      <c r="PQF77" s="33"/>
      <c r="PQG77" s="33"/>
      <c r="PQH77" s="33"/>
      <c r="PQI77" s="33"/>
      <c r="PQJ77" s="33"/>
      <c r="PQK77" s="33"/>
      <c r="PQL77" s="33"/>
      <c r="PQM77" s="33"/>
      <c r="PQN77" s="33"/>
      <c r="PQO77" s="33"/>
      <c r="PQP77" s="33"/>
      <c r="PQQ77" s="33"/>
      <c r="PQR77" s="33"/>
      <c r="PQS77" s="33"/>
      <c r="PQT77" s="33"/>
      <c r="PQU77" s="33"/>
      <c r="PQV77" s="33"/>
      <c r="PQW77" s="33"/>
      <c r="PQX77" s="33"/>
      <c r="PQY77" s="33"/>
      <c r="PQZ77" s="33"/>
      <c r="PRA77" s="33"/>
      <c r="PRB77" s="33"/>
      <c r="PRC77" s="33"/>
      <c r="PRD77" s="33"/>
      <c r="PRE77" s="33"/>
      <c r="PRF77" s="33"/>
      <c r="PRG77" s="33"/>
      <c r="PRH77" s="33"/>
      <c r="PRI77" s="33"/>
      <c r="PRJ77" s="33"/>
      <c r="PRK77" s="33"/>
      <c r="PRL77" s="33"/>
      <c r="PRM77" s="33"/>
      <c r="PRN77" s="33"/>
      <c r="PRO77" s="33"/>
      <c r="PRP77" s="33"/>
      <c r="PRQ77" s="33"/>
      <c r="PRR77" s="33"/>
      <c r="PRS77" s="33"/>
      <c r="PRT77" s="33"/>
      <c r="PRU77" s="33"/>
      <c r="PRV77" s="33"/>
      <c r="PRW77" s="33"/>
      <c r="PRX77" s="33"/>
      <c r="PRY77" s="33"/>
      <c r="PRZ77" s="33"/>
      <c r="PSA77" s="33"/>
      <c r="PSB77" s="33"/>
      <c r="PSC77" s="33"/>
      <c r="PSD77" s="33"/>
      <c r="PSE77" s="33"/>
      <c r="PSF77" s="33"/>
      <c r="PSG77" s="33"/>
      <c r="PSH77" s="33"/>
      <c r="PSI77" s="33"/>
      <c r="PSJ77" s="33"/>
      <c r="PSK77" s="33"/>
      <c r="PSL77" s="33"/>
      <c r="PSM77" s="33"/>
      <c r="PSN77" s="33"/>
      <c r="PSO77" s="33"/>
      <c r="PSP77" s="33"/>
      <c r="PSQ77" s="33"/>
      <c r="PSR77" s="33"/>
      <c r="PSS77" s="33"/>
      <c r="PST77" s="33"/>
      <c r="PSU77" s="33"/>
      <c r="PSV77" s="33"/>
      <c r="PSW77" s="33"/>
      <c r="PSX77" s="33"/>
      <c r="PSY77" s="33"/>
      <c r="PSZ77" s="33"/>
      <c r="PTA77" s="33"/>
      <c r="PTB77" s="33"/>
      <c r="PTC77" s="33"/>
      <c r="PTD77" s="33"/>
      <c r="PTE77" s="33"/>
      <c r="PTF77" s="33"/>
      <c r="PTG77" s="33"/>
      <c r="PTH77" s="33"/>
      <c r="PTI77" s="33"/>
      <c r="PTJ77" s="33"/>
      <c r="PTK77" s="33"/>
      <c r="PTL77" s="33"/>
      <c r="PTM77" s="33"/>
      <c r="PTN77" s="33"/>
      <c r="PTO77" s="33"/>
      <c r="PTP77" s="33"/>
      <c r="PTQ77" s="33"/>
      <c r="PTR77" s="33"/>
      <c r="PTS77" s="33"/>
      <c r="PTT77" s="33"/>
      <c r="PTU77" s="33"/>
      <c r="PTV77" s="33"/>
      <c r="PTW77" s="33"/>
      <c r="PTX77" s="33"/>
      <c r="PTY77" s="33"/>
      <c r="PTZ77" s="33"/>
      <c r="PUA77" s="33"/>
      <c r="PUB77" s="33"/>
      <c r="PUC77" s="33"/>
      <c r="PUD77" s="33"/>
      <c r="PUE77" s="33"/>
      <c r="PUF77" s="33"/>
      <c r="PUG77" s="33"/>
      <c r="PUH77" s="33"/>
      <c r="PUI77" s="33"/>
      <c r="PUJ77" s="33"/>
      <c r="PUK77" s="33"/>
      <c r="PUL77" s="33"/>
      <c r="PUM77" s="33"/>
      <c r="PUN77" s="33"/>
      <c r="PUO77" s="33"/>
      <c r="PUP77" s="33"/>
      <c r="PUQ77" s="33"/>
      <c r="PUR77" s="33"/>
      <c r="PUS77" s="33"/>
      <c r="PUT77" s="33"/>
      <c r="PUU77" s="33"/>
      <c r="PUV77" s="33"/>
      <c r="PUW77" s="33"/>
      <c r="PUX77" s="33"/>
      <c r="PUY77" s="33"/>
      <c r="PUZ77" s="33"/>
      <c r="PVA77" s="33"/>
      <c r="PVB77" s="33"/>
      <c r="PVC77" s="33"/>
      <c r="PVD77" s="33"/>
      <c r="PVE77" s="33"/>
      <c r="PVF77" s="33"/>
      <c r="PVG77" s="33"/>
      <c r="PVH77" s="33"/>
      <c r="PVI77" s="33"/>
      <c r="PVJ77" s="33"/>
      <c r="PVK77" s="33"/>
      <c r="PVL77" s="33"/>
      <c r="PVM77" s="33"/>
      <c r="PVN77" s="33"/>
      <c r="PVO77" s="33"/>
      <c r="PVP77" s="33"/>
      <c r="PVQ77" s="33"/>
      <c r="PVR77" s="33"/>
      <c r="PVS77" s="33"/>
      <c r="PVT77" s="33"/>
      <c r="PVU77" s="33"/>
      <c r="PVV77" s="33"/>
      <c r="PVW77" s="33"/>
      <c r="PVX77" s="33"/>
      <c r="PVY77" s="33"/>
      <c r="PVZ77" s="33"/>
      <c r="PWA77" s="33"/>
      <c r="PWB77" s="33"/>
      <c r="PWC77" s="33"/>
      <c r="PWD77" s="33"/>
      <c r="PWE77" s="33"/>
      <c r="PWF77" s="33"/>
      <c r="PWG77" s="33"/>
      <c r="PWH77" s="33"/>
      <c r="PWI77" s="33"/>
      <c r="PWJ77" s="33"/>
      <c r="PWK77" s="33"/>
      <c r="PWL77" s="33"/>
      <c r="PWM77" s="33"/>
      <c r="PWN77" s="33"/>
      <c r="PWO77" s="33"/>
      <c r="PWP77" s="33"/>
      <c r="PWQ77" s="33"/>
      <c r="PWR77" s="33"/>
      <c r="PWS77" s="33"/>
      <c r="PWT77" s="33"/>
      <c r="PWU77" s="33"/>
      <c r="PWV77" s="33"/>
      <c r="PWW77" s="33"/>
      <c r="PWX77" s="33"/>
      <c r="PWY77" s="33"/>
      <c r="PWZ77" s="33"/>
      <c r="PXA77" s="33"/>
      <c r="PXB77" s="33"/>
      <c r="PXC77" s="33"/>
      <c r="PXD77" s="33"/>
      <c r="PXE77" s="33"/>
      <c r="PXF77" s="33"/>
      <c r="PXG77" s="33"/>
      <c r="PXH77" s="33"/>
      <c r="PXI77" s="33"/>
      <c r="PXJ77" s="33"/>
      <c r="PXK77" s="33"/>
      <c r="PXL77" s="33"/>
      <c r="PXM77" s="33"/>
      <c r="PXR77" s="33"/>
      <c r="PXS77" s="33"/>
      <c r="PXT77" s="33"/>
      <c r="PXU77" s="33"/>
      <c r="PXV77" s="33"/>
      <c r="PXW77" s="33"/>
      <c r="PXX77" s="33"/>
      <c r="PXY77" s="33"/>
      <c r="PXZ77" s="33"/>
      <c r="PYA77" s="33"/>
      <c r="PYB77" s="33"/>
      <c r="PZT77" s="33"/>
      <c r="PZU77" s="33"/>
      <c r="PZV77" s="33"/>
      <c r="PZW77" s="33"/>
      <c r="PZX77" s="33"/>
      <c r="PZY77" s="33"/>
      <c r="PZZ77" s="33"/>
      <c r="QAA77" s="33"/>
      <c r="QAB77" s="33"/>
      <c r="QAC77" s="33"/>
      <c r="QAD77" s="33"/>
      <c r="QAE77" s="33"/>
      <c r="QAF77" s="33"/>
      <c r="QAG77" s="33"/>
      <c r="QAH77" s="33"/>
      <c r="QAI77" s="33"/>
      <c r="QAJ77" s="33"/>
      <c r="QAK77" s="33"/>
      <c r="QAL77" s="33"/>
      <c r="QAM77" s="33"/>
      <c r="QAN77" s="33"/>
      <c r="QAO77" s="33"/>
      <c r="QAP77" s="33"/>
      <c r="QAQ77" s="33"/>
      <c r="QAR77" s="33"/>
      <c r="QAS77" s="33"/>
      <c r="QAT77" s="33"/>
      <c r="QAU77" s="33"/>
      <c r="QAV77" s="33"/>
      <c r="QAW77" s="33"/>
      <c r="QAX77" s="33"/>
      <c r="QAY77" s="33"/>
      <c r="QAZ77" s="33"/>
      <c r="QBA77" s="33"/>
      <c r="QBB77" s="33"/>
      <c r="QBC77" s="33"/>
      <c r="QBD77" s="33"/>
      <c r="QBE77" s="33"/>
      <c r="QBF77" s="33"/>
      <c r="QBG77" s="33"/>
      <c r="QBH77" s="33"/>
      <c r="QBI77" s="33"/>
      <c r="QBJ77" s="33"/>
      <c r="QBK77" s="33"/>
      <c r="QBL77" s="33"/>
      <c r="QBM77" s="33"/>
      <c r="QBN77" s="33"/>
      <c r="QBO77" s="33"/>
      <c r="QBP77" s="33"/>
      <c r="QBQ77" s="33"/>
      <c r="QBR77" s="33"/>
      <c r="QBS77" s="33"/>
      <c r="QBT77" s="33"/>
      <c r="QBU77" s="33"/>
      <c r="QBV77" s="33"/>
      <c r="QBW77" s="33"/>
      <c r="QBX77" s="33"/>
      <c r="QBY77" s="33"/>
      <c r="QBZ77" s="33"/>
      <c r="QCA77" s="33"/>
      <c r="QCB77" s="33"/>
      <c r="QCC77" s="33"/>
      <c r="QCD77" s="33"/>
      <c r="QCE77" s="33"/>
      <c r="QCF77" s="33"/>
      <c r="QCG77" s="33"/>
      <c r="QCH77" s="33"/>
      <c r="QCI77" s="33"/>
      <c r="QCJ77" s="33"/>
      <c r="QCK77" s="33"/>
      <c r="QCL77" s="33"/>
      <c r="QCM77" s="33"/>
      <c r="QCN77" s="33"/>
      <c r="QCO77" s="33"/>
      <c r="QCP77" s="33"/>
      <c r="QCQ77" s="33"/>
      <c r="QCR77" s="33"/>
      <c r="QCS77" s="33"/>
      <c r="QCT77" s="33"/>
      <c r="QCU77" s="33"/>
      <c r="QCV77" s="33"/>
      <c r="QCW77" s="33"/>
      <c r="QCX77" s="33"/>
      <c r="QCY77" s="33"/>
      <c r="QCZ77" s="33"/>
      <c r="QDA77" s="33"/>
      <c r="QDB77" s="33"/>
      <c r="QDC77" s="33"/>
      <c r="QDD77" s="33"/>
      <c r="QDE77" s="33"/>
      <c r="QDF77" s="33"/>
      <c r="QDG77" s="33"/>
      <c r="QDH77" s="33"/>
      <c r="QDI77" s="33"/>
      <c r="QDJ77" s="33"/>
      <c r="QDK77" s="33"/>
      <c r="QDL77" s="33"/>
      <c r="QDM77" s="33"/>
      <c r="QDN77" s="33"/>
      <c r="QDO77" s="33"/>
      <c r="QDP77" s="33"/>
      <c r="QDQ77" s="33"/>
      <c r="QDR77" s="33"/>
      <c r="QDS77" s="33"/>
      <c r="QDT77" s="33"/>
      <c r="QDU77" s="33"/>
      <c r="QDV77" s="33"/>
      <c r="QDW77" s="33"/>
      <c r="QDX77" s="33"/>
      <c r="QDY77" s="33"/>
      <c r="QDZ77" s="33"/>
      <c r="QEA77" s="33"/>
      <c r="QEB77" s="33"/>
      <c r="QEC77" s="33"/>
      <c r="QED77" s="33"/>
      <c r="QEE77" s="33"/>
      <c r="QEF77" s="33"/>
      <c r="QEG77" s="33"/>
      <c r="QEH77" s="33"/>
      <c r="QEI77" s="33"/>
      <c r="QEJ77" s="33"/>
      <c r="QEK77" s="33"/>
      <c r="QEL77" s="33"/>
      <c r="QEM77" s="33"/>
      <c r="QEN77" s="33"/>
      <c r="QEO77" s="33"/>
      <c r="QEP77" s="33"/>
      <c r="QEQ77" s="33"/>
      <c r="QER77" s="33"/>
      <c r="QES77" s="33"/>
      <c r="QET77" s="33"/>
      <c r="QEU77" s="33"/>
      <c r="QEV77" s="33"/>
      <c r="QEW77" s="33"/>
      <c r="QEX77" s="33"/>
      <c r="QEY77" s="33"/>
      <c r="QEZ77" s="33"/>
      <c r="QFA77" s="33"/>
      <c r="QFB77" s="33"/>
      <c r="QFC77" s="33"/>
      <c r="QFD77" s="33"/>
      <c r="QFE77" s="33"/>
      <c r="QFF77" s="33"/>
      <c r="QFG77" s="33"/>
      <c r="QFH77" s="33"/>
      <c r="QFI77" s="33"/>
      <c r="QFJ77" s="33"/>
      <c r="QFK77" s="33"/>
      <c r="QFL77" s="33"/>
      <c r="QFM77" s="33"/>
      <c r="QFN77" s="33"/>
      <c r="QFO77" s="33"/>
      <c r="QFP77" s="33"/>
      <c r="QFQ77" s="33"/>
      <c r="QFR77" s="33"/>
      <c r="QFS77" s="33"/>
      <c r="QFT77" s="33"/>
      <c r="QFU77" s="33"/>
      <c r="QFV77" s="33"/>
      <c r="QFW77" s="33"/>
      <c r="QFX77" s="33"/>
      <c r="QFY77" s="33"/>
      <c r="QFZ77" s="33"/>
      <c r="QGA77" s="33"/>
      <c r="QGB77" s="33"/>
      <c r="QGC77" s="33"/>
      <c r="QGD77" s="33"/>
      <c r="QGE77" s="33"/>
      <c r="QGF77" s="33"/>
      <c r="QGG77" s="33"/>
      <c r="QGH77" s="33"/>
      <c r="QGI77" s="33"/>
      <c r="QGJ77" s="33"/>
      <c r="QGK77" s="33"/>
      <c r="QGL77" s="33"/>
      <c r="QGM77" s="33"/>
      <c r="QGN77" s="33"/>
      <c r="QGO77" s="33"/>
      <c r="QGP77" s="33"/>
      <c r="QGQ77" s="33"/>
      <c r="QGR77" s="33"/>
      <c r="QGS77" s="33"/>
      <c r="QGT77" s="33"/>
      <c r="QGU77" s="33"/>
      <c r="QGV77" s="33"/>
      <c r="QGW77" s="33"/>
      <c r="QGX77" s="33"/>
      <c r="QGY77" s="33"/>
      <c r="QGZ77" s="33"/>
      <c r="QHA77" s="33"/>
      <c r="QHB77" s="33"/>
      <c r="QHC77" s="33"/>
      <c r="QHD77" s="33"/>
      <c r="QHE77" s="33"/>
      <c r="QHF77" s="33"/>
      <c r="QHG77" s="33"/>
      <c r="QHH77" s="33"/>
      <c r="QHI77" s="33"/>
      <c r="QHN77" s="33"/>
      <c r="QHO77" s="33"/>
      <c r="QHP77" s="33"/>
      <c r="QHQ77" s="33"/>
      <c r="QHR77" s="33"/>
      <c r="QHS77" s="33"/>
      <c r="QHT77" s="33"/>
      <c r="QHU77" s="33"/>
      <c r="QHV77" s="33"/>
      <c r="QHW77" s="33"/>
      <c r="QHX77" s="33"/>
      <c r="QJP77" s="33"/>
      <c r="QJQ77" s="33"/>
      <c r="QJR77" s="33"/>
      <c r="QJS77" s="33"/>
      <c r="QJT77" s="33"/>
      <c r="QJU77" s="33"/>
      <c r="QJV77" s="33"/>
      <c r="QJW77" s="33"/>
      <c r="QJX77" s="33"/>
      <c r="QJY77" s="33"/>
      <c r="QJZ77" s="33"/>
      <c r="QKA77" s="33"/>
      <c r="QKB77" s="33"/>
      <c r="QKC77" s="33"/>
      <c r="QKD77" s="33"/>
      <c r="QKE77" s="33"/>
      <c r="QKF77" s="33"/>
      <c r="QKG77" s="33"/>
      <c r="QKH77" s="33"/>
      <c r="QKI77" s="33"/>
      <c r="QKJ77" s="33"/>
      <c r="QKK77" s="33"/>
      <c r="QKL77" s="33"/>
      <c r="QKM77" s="33"/>
      <c r="QKN77" s="33"/>
      <c r="QKO77" s="33"/>
      <c r="QKP77" s="33"/>
      <c r="QKQ77" s="33"/>
      <c r="QKR77" s="33"/>
      <c r="QKS77" s="33"/>
      <c r="QKT77" s="33"/>
      <c r="QKU77" s="33"/>
      <c r="QKV77" s="33"/>
      <c r="QKW77" s="33"/>
      <c r="QKX77" s="33"/>
      <c r="QKY77" s="33"/>
      <c r="QKZ77" s="33"/>
      <c r="QLA77" s="33"/>
      <c r="QLB77" s="33"/>
      <c r="QLC77" s="33"/>
      <c r="QLD77" s="33"/>
      <c r="QLE77" s="33"/>
      <c r="QLF77" s="33"/>
      <c r="QLG77" s="33"/>
      <c r="QLH77" s="33"/>
      <c r="QLI77" s="33"/>
      <c r="QLJ77" s="33"/>
      <c r="QLK77" s="33"/>
      <c r="QLL77" s="33"/>
      <c r="QLM77" s="33"/>
      <c r="QLN77" s="33"/>
      <c r="QLO77" s="33"/>
      <c r="QLP77" s="33"/>
      <c r="QLQ77" s="33"/>
      <c r="QLR77" s="33"/>
      <c r="QLS77" s="33"/>
      <c r="QLT77" s="33"/>
      <c r="QLU77" s="33"/>
      <c r="QLV77" s="33"/>
      <c r="QLW77" s="33"/>
      <c r="QLX77" s="33"/>
      <c r="QLY77" s="33"/>
      <c r="QLZ77" s="33"/>
      <c r="QMA77" s="33"/>
      <c r="QMB77" s="33"/>
      <c r="QMC77" s="33"/>
      <c r="QMD77" s="33"/>
      <c r="QME77" s="33"/>
      <c r="QMF77" s="33"/>
      <c r="QMG77" s="33"/>
      <c r="QMH77" s="33"/>
      <c r="QMI77" s="33"/>
      <c r="QMJ77" s="33"/>
      <c r="QMK77" s="33"/>
      <c r="QML77" s="33"/>
      <c r="QMM77" s="33"/>
      <c r="QMN77" s="33"/>
      <c r="QMO77" s="33"/>
      <c r="QMP77" s="33"/>
      <c r="QMQ77" s="33"/>
      <c r="QMR77" s="33"/>
      <c r="QMS77" s="33"/>
      <c r="QMT77" s="33"/>
      <c r="QMU77" s="33"/>
      <c r="QMV77" s="33"/>
      <c r="QMW77" s="33"/>
      <c r="QMX77" s="33"/>
      <c r="QMY77" s="33"/>
      <c r="QMZ77" s="33"/>
      <c r="QNA77" s="33"/>
      <c r="QNB77" s="33"/>
      <c r="QNC77" s="33"/>
      <c r="QND77" s="33"/>
      <c r="QNE77" s="33"/>
      <c r="QNF77" s="33"/>
      <c r="QNG77" s="33"/>
      <c r="QNH77" s="33"/>
      <c r="QNI77" s="33"/>
      <c r="QNJ77" s="33"/>
      <c r="QNK77" s="33"/>
      <c r="QNL77" s="33"/>
      <c r="QNM77" s="33"/>
      <c r="QNN77" s="33"/>
      <c r="QNO77" s="33"/>
      <c r="QNP77" s="33"/>
      <c r="QNQ77" s="33"/>
      <c r="QNR77" s="33"/>
      <c r="QNS77" s="33"/>
      <c r="QNT77" s="33"/>
      <c r="QNU77" s="33"/>
      <c r="QNV77" s="33"/>
      <c r="QNW77" s="33"/>
      <c r="QNX77" s="33"/>
      <c r="QNY77" s="33"/>
      <c r="QNZ77" s="33"/>
      <c r="QOA77" s="33"/>
      <c r="QOB77" s="33"/>
      <c r="QOC77" s="33"/>
      <c r="QOD77" s="33"/>
      <c r="QOE77" s="33"/>
      <c r="QOF77" s="33"/>
      <c r="QOG77" s="33"/>
      <c r="QOH77" s="33"/>
      <c r="QOI77" s="33"/>
      <c r="QOJ77" s="33"/>
      <c r="QOK77" s="33"/>
      <c r="QOL77" s="33"/>
      <c r="QOM77" s="33"/>
      <c r="QON77" s="33"/>
      <c r="QOO77" s="33"/>
      <c r="QOP77" s="33"/>
      <c r="QOQ77" s="33"/>
      <c r="QOR77" s="33"/>
      <c r="QOS77" s="33"/>
      <c r="QOT77" s="33"/>
      <c r="QOU77" s="33"/>
      <c r="QOV77" s="33"/>
      <c r="QOW77" s="33"/>
      <c r="QOX77" s="33"/>
      <c r="QOY77" s="33"/>
      <c r="QOZ77" s="33"/>
      <c r="QPA77" s="33"/>
      <c r="QPB77" s="33"/>
      <c r="QPC77" s="33"/>
      <c r="QPD77" s="33"/>
      <c r="QPE77" s="33"/>
      <c r="QPF77" s="33"/>
      <c r="QPG77" s="33"/>
      <c r="QPH77" s="33"/>
      <c r="QPI77" s="33"/>
      <c r="QPJ77" s="33"/>
      <c r="QPK77" s="33"/>
      <c r="QPL77" s="33"/>
      <c r="QPM77" s="33"/>
      <c r="QPN77" s="33"/>
      <c r="QPO77" s="33"/>
      <c r="QPP77" s="33"/>
      <c r="QPQ77" s="33"/>
      <c r="QPR77" s="33"/>
      <c r="QPS77" s="33"/>
      <c r="QPT77" s="33"/>
      <c r="QPU77" s="33"/>
      <c r="QPV77" s="33"/>
      <c r="QPW77" s="33"/>
      <c r="QPX77" s="33"/>
      <c r="QPY77" s="33"/>
      <c r="QPZ77" s="33"/>
      <c r="QQA77" s="33"/>
      <c r="QQB77" s="33"/>
      <c r="QQC77" s="33"/>
      <c r="QQD77" s="33"/>
      <c r="QQE77" s="33"/>
      <c r="QQF77" s="33"/>
      <c r="QQG77" s="33"/>
      <c r="QQH77" s="33"/>
      <c r="QQI77" s="33"/>
      <c r="QQJ77" s="33"/>
      <c r="QQK77" s="33"/>
      <c r="QQL77" s="33"/>
      <c r="QQM77" s="33"/>
      <c r="QQN77" s="33"/>
      <c r="QQO77" s="33"/>
      <c r="QQP77" s="33"/>
      <c r="QQQ77" s="33"/>
      <c r="QQR77" s="33"/>
      <c r="QQS77" s="33"/>
      <c r="QQT77" s="33"/>
      <c r="QQU77" s="33"/>
      <c r="QQV77" s="33"/>
      <c r="QQW77" s="33"/>
      <c r="QQX77" s="33"/>
      <c r="QQY77" s="33"/>
      <c r="QQZ77" s="33"/>
      <c r="QRA77" s="33"/>
      <c r="QRB77" s="33"/>
      <c r="QRC77" s="33"/>
      <c r="QRD77" s="33"/>
      <c r="QRE77" s="33"/>
      <c r="QRJ77" s="33"/>
      <c r="QRK77" s="33"/>
      <c r="QRL77" s="33"/>
      <c r="QRM77" s="33"/>
      <c r="QRN77" s="33"/>
      <c r="QRO77" s="33"/>
      <c r="QRP77" s="33"/>
      <c r="QRQ77" s="33"/>
      <c r="QRR77" s="33"/>
      <c r="QRS77" s="33"/>
      <c r="QRT77" s="33"/>
      <c r="QTL77" s="33"/>
      <c r="QTM77" s="33"/>
      <c r="QTN77" s="33"/>
      <c r="QTO77" s="33"/>
      <c r="QTP77" s="33"/>
      <c r="QTQ77" s="33"/>
      <c r="QTR77" s="33"/>
      <c r="QTS77" s="33"/>
      <c r="QTT77" s="33"/>
      <c r="QTU77" s="33"/>
      <c r="QTV77" s="33"/>
      <c r="QTW77" s="33"/>
      <c r="QTX77" s="33"/>
      <c r="QTY77" s="33"/>
      <c r="QTZ77" s="33"/>
      <c r="QUA77" s="33"/>
      <c r="QUB77" s="33"/>
      <c r="QUC77" s="33"/>
      <c r="QUD77" s="33"/>
      <c r="QUE77" s="33"/>
      <c r="QUF77" s="33"/>
      <c r="QUG77" s="33"/>
      <c r="QUH77" s="33"/>
      <c r="QUI77" s="33"/>
      <c r="QUJ77" s="33"/>
      <c r="QUK77" s="33"/>
      <c r="QUL77" s="33"/>
      <c r="QUM77" s="33"/>
      <c r="QUN77" s="33"/>
      <c r="QUO77" s="33"/>
      <c r="QUP77" s="33"/>
      <c r="QUQ77" s="33"/>
      <c r="QUR77" s="33"/>
      <c r="QUS77" s="33"/>
      <c r="QUT77" s="33"/>
      <c r="QUU77" s="33"/>
      <c r="QUV77" s="33"/>
      <c r="QUW77" s="33"/>
      <c r="QUX77" s="33"/>
      <c r="QUY77" s="33"/>
      <c r="QUZ77" s="33"/>
      <c r="QVA77" s="33"/>
      <c r="QVB77" s="33"/>
      <c r="QVC77" s="33"/>
      <c r="QVD77" s="33"/>
      <c r="QVE77" s="33"/>
      <c r="QVF77" s="33"/>
      <c r="QVG77" s="33"/>
      <c r="QVH77" s="33"/>
      <c r="QVI77" s="33"/>
      <c r="QVJ77" s="33"/>
      <c r="QVK77" s="33"/>
      <c r="QVL77" s="33"/>
      <c r="QVM77" s="33"/>
      <c r="QVN77" s="33"/>
      <c r="QVO77" s="33"/>
      <c r="QVP77" s="33"/>
      <c r="QVQ77" s="33"/>
      <c r="QVR77" s="33"/>
      <c r="QVS77" s="33"/>
      <c r="QVT77" s="33"/>
      <c r="QVU77" s="33"/>
      <c r="QVV77" s="33"/>
      <c r="QVW77" s="33"/>
      <c r="QVX77" s="33"/>
      <c r="QVY77" s="33"/>
      <c r="QVZ77" s="33"/>
      <c r="QWA77" s="33"/>
      <c r="QWB77" s="33"/>
      <c r="QWC77" s="33"/>
      <c r="QWD77" s="33"/>
      <c r="QWE77" s="33"/>
      <c r="QWF77" s="33"/>
      <c r="QWG77" s="33"/>
      <c r="QWH77" s="33"/>
      <c r="QWI77" s="33"/>
      <c r="QWJ77" s="33"/>
      <c r="QWK77" s="33"/>
      <c r="QWL77" s="33"/>
      <c r="QWM77" s="33"/>
      <c r="QWN77" s="33"/>
      <c r="QWO77" s="33"/>
      <c r="QWP77" s="33"/>
      <c r="QWQ77" s="33"/>
      <c r="QWR77" s="33"/>
      <c r="QWS77" s="33"/>
      <c r="QWT77" s="33"/>
      <c r="QWU77" s="33"/>
      <c r="QWV77" s="33"/>
      <c r="QWW77" s="33"/>
      <c r="QWX77" s="33"/>
      <c r="QWY77" s="33"/>
      <c r="QWZ77" s="33"/>
      <c r="QXA77" s="33"/>
      <c r="QXB77" s="33"/>
      <c r="QXC77" s="33"/>
      <c r="QXD77" s="33"/>
      <c r="QXE77" s="33"/>
      <c r="QXF77" s="33"/>
      <c r="QXG77" s="33"/>
      <c r="QXH77" s="33"/>
      <c r="QXI77" s="33"/>
      <c r="QXJ77" s="33"/>
      <c r="QXK77" s="33"/>
      <c r="QXL77" s="33"/>
      <c r="QXM77" s="33"/>
      <c r="QXN77" s="33"/>
      <c r="QXO77" s="33"/>
      <c r="QXP77" s="33"/>
      <c r="QXQ77" s="33"/>
      <c r="QXR77" s="33"/>
      <c r="QXS77" s="33"/>
      <c r="QXT77" s="33"/>
      <c r="QXU77" s="33"/>
      <c r="QXV77" s="33"/>
      <c r="QXW77" s="33"/>
      <c r="QXX77" s="33"/>
      <c r="QXY77" s="33"/>
      <c r="QXZ77" s="33"/>
      <c r="QYA77" s="33"/>
      <c r="QYB77" s="33"/>
      <c r="QYC77" s="33"/>
      <c r="QYD77" s="33"/>
      <c r="QYE77" s="33"/>
      <c r="QYF77" s="33"/>
      <c r="QYG77" s="33"/>
      <c r="QYH77" s="33"/>
      <c r="QYI77" s="33"/>
      <c r="QYJ77" s="33"/>
      <c r="QYK77" s="33"/>
      <c r="QYL77" s="33"/>
      <c r="QYM77" s="33"/>
      <c r="QYN77" s="33"/>
      <c r="QYO77" s="33"/>
      <c r="QYP77" s="33"/>
      <c r="QYQ77" s="33"/>
      <c r="QYR77" s="33"/>
      <c r="QYS77" s="33"/>
      <c r="QYT77" s="33"/>
      <c r="QYU77" s="33"/>
      <c r="QYV77" s="33"/>
      <c r="QYW77" s="33"/>
      <c r="QYX77" s="33"/>
      <c r="QYY77" s="33"/>
      <c r="QYZ77" s="33"/>
      <c r="QZA77" s="33"/>
      <c r="QZB77" s="33"/>
      <c r="QZC77" s="33"/>
      <c r="QZD77" s="33"/>
      <c r="QZE77" s="33"/>
      <c r="QZF77" s="33"/>
      <c r="QZG77" s="33"/>
      <c r="QZH77" s="33"/>
      <c r="QZI77" s="33"/>
      <c r="QZJ77" s="33"/>
      <c r="QZK77" s="33"/>
      <c r="QZL77" s="33"/>
      <c r="QZM77" s="33"/>
      <c r="QZN77" s="33"/>
      <c r="QZO77" s="33"/>
      <c r="QZP77" s="33"/>
      <c r="QZQ77" s="33"/>
      <c r="QZR77" s="33"/>
      <c r="QZS77" s="33"/>
      <c r="QZT77" s="33"/>
      <c r="QZU77" s="33"/>
      <c r="QZV77" s="33"/>
      <c r="QZW77" s="33"/>
      <c r="QZX77" s="33"/>
      <c r="QZY77" s="33"/>
      <c r="QZZ77" s="33"/>
      <c r="RAA77" s="33"/>
      <c r="RAB77" s="33"/>
      <c r="RAC77" s="33"/>
      <c r="RAD77" s="33"/>
      <c r="RAE77" s="33"/>
      <c r="RAF77" s="33"/>
      <c r="RAG77" s="33"/>
      <c r="RAH77" s="33"/>
      <c r="RAI77" s="33"/>
      <c r="RAJ77" s="33"/>
      <c r="RAK77" s="33"/>
      <c r="RAL77" s="33"/>
      <c r="RAM77" s="33"/>
      <c r="RAN77" s="33"/>
      <c r="RAO77" s="33"/>
      <c r="RAP77" s="33"/>
      <c r="RAQ77" s="33"/>
      <c r="RAR77" s="33"/>
      <c r="RAS77" s="33"/>
      <c r="RAT77" s="33"/>
      <c r="RAU77" s="33"/>
      <c r="RAV77" s="33"/>
      <c r="RAW77" s="33"/>
      <c r="RAX77" s="33"/>
      <c r="RAY77" s="33"/>
      <c r="RAZ77" s="33"/>
      <c r="RBA77" s="33"/>
      <c r="RBF77" s="33"/>
      <c r="RBG77" s="33"/>
      <c r="RBH77" s="33"/>
      <c r="RBI77" s="33"/>
      <c r="RBJ77" s="33"/>
      <c r="RBK77" s="33"/>
      <c r="RBL77" s="33"/>
      <c r="RBM77" s="33"/>
      <c r="RBN77" s="33"/>
      <c r="RBO77" s="33"/>
      <c r="RBP77" s="33"/>
      <c r="RDH77" s="33"/>
      <c r="RDI77" s="33"/>
      <c r="RDJ77" s="33"/>
      <c r="RDK77" s="33"/>
      <c r="RDL77" s="33"/>
      <c r="RDM77" s="33"/>
      <c r="RDN77" s="33"/>
      <c r="RDO77" s="33"/>
      <c r="RDP77" s="33"/>
      <c r="RDQ77" s="33"/>
      <c r="RDR77" s="33"/>
      <c r="RDS77" s="33"/>
      <c r="RDT77" s="33"/>
      <c r="RDU77" s="33"/>
      <c r="RDV77" s="33"/>
      <c r="RDW77" s="33"/>
      <c r="RDX77" s="33"/>
      <c r="RDY77" s="33"/>
      <c r="RDZ77" s="33"/>
      <c r="REA77" s="33"/>
      <c r="REB77" s="33"/>
      <c r="REC77" s="33"/>
      <c r="RED77" s="33"/>
      <c r="REE77" s="33"/>
      <c r="REF77" s="33"/>
      <c r="REG77" s="33"/>
      <c r="REH77" s="33"/>
      <c r="REI77" s="33"/>
      <c r="REJ77" s="33"/>
      <c r="REK77" s="33"/>
      <c r="REL77" s="33"/>
      <c r="REM77" s="33"/>
      <c r="REN77" s="33"/>
      <c r="REO77" s="33"/>
      <c r="REP77" s="33"/>
      <c r="REQ77" s="33"/>
      <c r="RER77" s="33"/>
      <c r="RES77" s="33"/>
      <c r="RET77" s="33"/>
      <c r="REU77" s="33"/>
      <c r="REV77" s="33"/>
      <c r="REW77" s="33"/>
      <c r="REX77" s="33"/>
      <c r="REY77" s="33"/>
      <c r="REZ77" s="33"/>
      <c r="RFA77" s="33"/>
      <c r="RFB77" s="33"/>
      <c r="RFC77" s="33"/>
      <c r="RFD77" s="33"/>
      <c r="RFE77" s="33"/>
      <c r="RFF77" s="33"/>
      <c r="RFG77" s="33"/>
      <c r="RFH77" s="33"/>
      <c r="RFI77" s="33"/>
      <c r="RFJ77" s="33"/>
      <c r="RFK77" s="33"/>
      <c r="RFL77" s="33"/>
      <c r="RFM77" s="33"/>
      <c r="RFN77" s="33"/>
      <c r="RFO77" s="33"/>
      <c r="RFP77" s="33"/>
      <c r="RFQ77" s="33"/>
      <c r="RFR77" s="33"/>
      <c r="RFS77" s="33"/>
      <c r="RFT77" s="33"/>
      <c r="RFU77" s="33"/>
      <c r="RFV77" s="33"/>
      <c r="RFW77" s="33"/>
      <c r="RFX77" s="33"/>
      <c r="RFY77" s="33"/>
      <c r="RFZ77" s="33"/>
      <c r="RGA77" s="33"/>
      <c r="RGB77" s="33"/>
      <c r="RGC77" s="33"/>
      <c r="RGD77" s="33"/>
      <c r="RGE77" s="33"/>
      <c r="RGF77" s="33"/>
      <c r="RGG77" s="33"/>
      <c r="RGH77" s="33"/>
      <c r="RGI77" s="33"/>
      <c r="RGJ77" s="33"/>
      <c r="RGK77" s="33"/>
      <c r="RGL77" s="33"/>
      <c r="RGM77" s="33"/>
      <c r="RGN77" s="33"/>
      <c r="RGO77" s="33"/>
      <c r="RGP77" s="33"/>
      <c r="RGQ77" s="33"/>
      <c r="RGR77" s="33"/>
      <c r="RGS77" s="33"/>
      <c r="RGT77" s="33"/>
      <c r="RGU77" s="33"/>
      <c r="RGV77" s="33"/>
      <c r="RGW77" s="33"/>
      <c r="RGX77" s="33"/>
      <c r="RGY77" s="33"/>
      <c r="RGZ77" s="33"/>
      <c r="RHA77" s="33"/>
      <c r="RHB77" s="33"/>
      <c r="RHC77" s="33"/>
      <c r="RHD77" s="33"/>
      <c r="RHE77" s="33"/>
      <c r="RHF77" s="33"/>
      <c r="RHG77" s="33"/>
      <c r="RHH77" s="33"/>
      <c r="RHI77" s="33"/>
      <c r="RHJ77" s="33"/>
      <c r="RHK77" s="33"/>
      <c r="RHL77" s="33"/>
      <c r="RHM77" s="33"/>
      <c r="RHN77" s="33"/>
      <c r="RHO77" s="33"/>
      <c r="RHP77" s="33"/>
      <c r="RHQ77" s="33"/>
      <c r="RHR77" s="33"/>
      <c r="RHS77" s="33"/>
      <c r="RHT77" s="33"/>
      <c r="RHU77" s="33"/>
      <c r="RHV77" s="33"/>
      <c r="RHW77" s="33"/>
      <c r="RHX77" s="33"/>
      <c r="RHY77" s="33"/>
      <c r="RHZ77" s="33"/>
      <c r="RIA77" s="33"/>
      <c r="RIB77" s="33"/>
      <c r="RIC77" s="33"/>
      <c r="RID77" s="33"/>
      <c r="RIE77" s="33"/>
      <c r="RIF77" s="33"/>
      <c r="RIG77" s="33"/>
      <c r="RIH77" s="33"/>
      <c r="RII77" s="33"/>
      <c r="RIJ77" s="33"/>
      <c r="RIK77" s="33"/>
      <c r="RIL77" s="33"/>
      <c r="RIM77" s="33"/>
      <c r="RIN77" s="33"/>
      <c r="RIO77" s="33"/>
      <c r="RIP77" s="33"/>
      <c r="RIQ77" s="33"/>
      <c r="RIR77" s="33"/>
      <c r="RIS77" s="33"/>
      <c r="RIT77" s="33"/>
      <c r="RIU77" s="33"/>
      <c r="RIV77" s="33"/>
      <c r="RIW77" s="33"/>
      <c r="RIX77" s="33"/>
      <c r="RIY77" s="33"/>
      <c r="RIZ77" s="33"/>
      <c r="RJA77" s="33"/>
      <c r="RJB77" s="33"/>
      <c r="RJC77" s="33"/>
      <c r="RJD77" s="33"/>
      <c r="RJE77" s="33"/>
      <c r="RJF77" s="33"/>
      <c r="RJG77" s="33"/>
      <c r="RJH77" s="33"/>
      <c r="RJI77" s="33"/>
      <c r="RJJ77" s="33"/>
      <c r="RJK77" s="33"/>
      <c r="RJL77" s="33"/>
      <c r="RJM77" s="33"/>
      <c r="RJN77" s="33"/>
      <c r="RJO77" s="33"/>
      <c r="RJP77" s="33"/>
      <c r="RJQ77" s="33"/>
      <c r="RJR77" s="33"/>
      <c r="RJS77" s="33"/>
      <c r="RJT77" s="33"/>
      <c r="RJU77" s="33"/>
      <c r="RJV77" s="33"/>
      <c r="RJW77" s="33"/>
      <c r="RJX77" s="33"/>
      <c r="RJY77" s="33"/>
      <c r="RJZ77" s="33"/>
      <c r="RKA77" s="33"/>
      <c r="RKB77" s="33"/>
      <c r="RKC77" s="33"/>
      <c r="RKD77" s="33"/>
      <c r="RKE77" s="33"/>
      <c r="RKF77" s="33"/>
      <c r="RKG77" s="33"/>
      <c r="RKH77" s="33"/>
      <c r="RKI77" s="33"/>
      <c r="RKJ77" s="33"/>
      <c r="RKK77" s="33"/>
      <c r="RKL77" s="33"/>
      <c r="RKM77" s="33"/>
      <c r="RKN77" s="33"/>
      <c r="RKO77" s="33"/>
      <c r="RKP77" s="33"/>
      <c r="RKQ77" s="33"/>
      <c r="RKR77" s="33"/>
      <c r="RKS77" s="33"/>
      <c r="RKT77" s="33"/>
      <c r="RKU77" s="33"/>
      <c r="RKV77" s="33"/>
      <c r="RKW77" s="33"/>
      <c r="RLB77" s="33"/>
      <c r="RLC77" s="33"/>
      <c r="RLD77" s="33"/>
      <c r="RLE77" s="33"/>
      <c r="RLF77" s="33"/>
      <c r="RLG77" s="33"/>
      <c r="RLH77" s="33"/>
      <c r="RLI77" s="33"/>
      <c r="RLJ77" s="33"/>
      <c r="RLK77" s="33"/>
      <c r="RLL77" s="33"/>
      <c r="RND77" s="33"/>
      <c r="RNE77" s="33"/>
      <c r="RNF77" s="33"/>
      <c r="RNG77" s="33"/>
      <c r="RNH77" s="33"/>
      <c r="RNI77" s="33"/>
      <c r="RNJ77" s="33"/>
      <c r="RNK77" s="33"/>
      <c r="RNL77" s="33"/>
      <c r="RNM77" s="33"/>
      <c r="RNN77" s="33"/>
      <c r="RNO77" s="33"/>
      <c r="RNP77" s="33"/>
      <c r="RNQ77" s="33"/>
      <c r="RNR77" s="33"/>
      <c r="RNS77" s="33"/>
      <c r="RNT77" s="33"/>
      <c r="RNU77" s="33"/>
      <c r="RNV77" s="33"/>
      <c r="RNW77" s="33"/>
      <c r="RNX77" s="33"/>
      <c r="RNY77" s="33"/>
      <c r="RNZ77" s="33"/>
      <c r="ROA77" s="33"/>
      <c r="ROB77" s="33"/>
      <c r="ROC77" s="33"/>
      <c r="ROD77" s="33"/>
      <c r="ROE77" s="33"/>
      <c r="ROF77" s="33"/>
      <c r="ROG77" s="33"/>
      <c r="ROH77" s="33"/>
      <c r="ROI77" s="33"/>
      <c r="ROJ77" s="33"/>
      <c r="ROK77" s="33"/>
      <c r="ROL77" s="33"/>
      <c r="ROM77" s="33"/>
      <c r="RON77" s="33"/>
      <c r="ROO77" s="33"/>
      <c r="ROP77" s="33"/>
      <c r="ROQ77" s="33"/>
      <c r="ROR77" s="33"/>
      <c r="ROS77" s="33"/>
      <c r="ROT77" s="33"/>
      <c r="ROU77" s="33"/>
      <c r="ROV77" s="33"/>
      <c r="ROW77" s="33"/>
      <c r="ROX77" s="33"/>
      <c r="ROY77" s="33"/>
      <c r="ROZ77" s="33"/>
      <c r="RPA77" s="33"/>
      <c r="RPB77" s="33"/>
      <c r="RPC77" s="33"/>
      <c r="RPD77" s="33"/>
      <c r="RPE77" s="33"/>
      <c r="RPF77" s="33"/>
      <c r="RPG77" s="33"/>
      <c r="RPH77" s="33"/>
      <c r="RPI77" s="33"/>
      <c r="RPJ77" s="33"/>
      <c r="RPK77" s="33"/>
      <c r="RPL77" s="33"/>
      <c r="RPM77" s="33"/>
      <c r="RPN77" s="33"/>
      <c r="RPO77" s="33"/>
      <c r="RPP77" s="33"/>
      <c r="RPQ77" s="33"/>
      <c r="RPR77" s="33"/>
      <c r="RPS77" s="33"/>
      <c r="RPT77" s="33"/>
      <c r="RPU77" s="33"/>
      <c r="RPV77" s="33"/>
      <c r="RPW77" s="33"/>
      <c r="RPX77" s="33"/>
      <c r="RPY77" s="33"/>
      <c r="RPZ77" s="33"/>
      <c r="RQA77" s="33"/>
      <c r="RQB77" s="33"/>
      <c r="RQC77" s="33"/>
      <c r="RQD77" s="33"/>
      <c r="RQE77" s="33"/>
      <c r="RQF77" s="33"/>
      <c r="RQG77" s="33"/>
      <c r="RQH77" s="33"/>
      <c r="RQI77" s="33"/>
      <c r="RQJ77" s="33"/>
      <c r="RQK77" s="33"/>
      <c r="RQL77" s="33"/>
      <c r="RQM77" s="33"/>
      <c r="RQN77" s="33"/>
      <c r="RQO77" s="33"/>
      <c r="RQP77" s="33"/>
      <c r="RQQ77" s="33"/>
      <c r="RQR77" s="33"/>
      <c r="RQS77" s="33"/>
      <c r="RQT77" s="33"/>
      <c r="RQU77" s="33"/>
      <c r="RQV77" s="33"/>
      <c r="RQW77" s="33"/>
      <c r="RQX77" s="33"/>
      <c r="RQY77" s="33"/>
      <c r="RQZ77" s="33"/>
      <c r="RRA77" s="33"/>
      <c r="RRB77" s="33"/>
      <c r="RRC77" s="33"/>
      <c r="RRD77" s="33"/>
      <c r="RRE77" s="33"/>
      <c r="RRF77" s="33"/>
      <c r="RRG77" s="33"/>
      <c r="RRH77" s="33"/>
      <c r="RRI77" s="33"/>
      <c r="RRJ77" s="33"/>
      <c r="RRK77" s="33"/>
      <c r="RRL77" s="33"/>
      <c r="RRM77" s="33"/>
      <c r="RRN77" s="33"/>
      <c r="RRO77" s="33"/>
      <c r="RRP77" s="33"/>
      <c r="RRQ77" s="33"/>
      <c r="RRR77" s="33"/>
      <c r="RRS77" s="33"/>
      <c r="RRT77" s="33"/>
      <c r="RRU77" s="33"/>
      <c r="RRV77" s="33"/>
      <c r="RRW77" s="33"/>
      <c r="RRX77" s="33"/>
      <c r="RRY77" s="33"/>
      <c r="RRZ77" s="33"/>
      <c r="RSA77" s="33"/>
      <c r="RSB77" s="33"/>
      <c r="RSC77" s="33"/>
      <c r="RSD77" s="33"/>
      <c r="RSE77" s="33"/>
      <c r="RSF77" s="33"/>
      <c r="RSG77" s="33"/>
      <c r="RSH77" s="33"/>
      <c r="RSI77" s="33"/>
      <c r="RSJ77" s="33"/>
      <c r="RSK77" s="33"/>
      <c r="RSL77" s="33"/>
      <c r="RSM77" s="33"/>
      <c r="RSN77" s="33"/>
      <c r="RSO77" s="33"/>
      <c r="RSP77" s="33"/>
      <c r="RSQ77" s="33"/>
      <c r="RSR77" s="33"/>
      <c r="RSS77" s="33"/>
      <c r="RST77" s="33"/>
      <c r="RSU77" s="33"/>
      <c r="RSV77" s="33"/>
      <c r="RSW77" s="33"/>
      <c r="RSX77" s="33"/>
      <c r="RSY77" s="33"/>
      <c r="RSZ77" s="33"/>
      <c r="RTA77" s="33"/>
      <c r="RTB77" s="33"/>
      <c r="RTC77" s="33"/>
      <c r="RTD77" s="33"/>
      <c r="RTE77" s="33"/>
      <c r="RTF77" s="33"/>
      <c r="RTG77" s="33"/>
      <c r="RTH77" s="33"/>
      <c r="RTI77" s="33"/>
      <c r="RTJ77" s="33"/>
      <c r="RTK77" s="33"/>
      <c r="RTL77" s="33"/>
      <c r="RTM77" s="33"/>
      <c r="RTN77" s="33"/>
      <c r="RTO77" s="33"/>
      <c r="RTP77" s="33"/>
      <c r="RTQ77" s="33"/>
      <c r="RTR77" s="33"/>
      <c r="RTS77" s="33"/>
      <c r="RTT77" s="33"/>
      <c r="RTU77" s="33"/>
      <c r="RTV77" s="33"/>
      <c r="RTW77" s="33"/>
      <c r="RTX77" s="33"/>
      <c r="RTY77" s="33"/>
      <c r="RTZ77" s="33"/>
      <c r="RUA77" s="33"/>
      <c r="RUB77" s="33"/>
      <c r="RUC77" s="33"/>
      <c r="RUD77" s="33"/>
      <c r="RUE77" s="33"/>
      <c r="RUF77" s="33"/>
      <c r="RUG77" s="33"/>
      <c r="RUH77" s="33"/>
      <c r="RUI77" s="33"/>
      <c r="RUJ77" s="33"/>
      <c r="RUK77" s="33"/>
      <c r="RUL77" s="33"/>
      <c r="RUM77" s="33"/>
      <c r="RUN77" s="33"/>
      <c r="RUO77" s="33"/>
      <c r="RUP77" s="33"/>
      <c r="RUQ77" s="33"/>
      <c r="RUR77" s="33"/>
      <c r="RUS77" s="33"/>
      <c r="RUX77" s="33"/>
      <c r="RUY77" s="33"/>
      <c r="RUZ77" s="33"/>
      <c r="RVA77" s="33"/>
      <c r="RVB77" s="33"/>
      <c r="RVC77" s="33"/>
      <c r="RVD77" s="33"/>
      <c r="RVE77" s="33"/>
      <c r="RVF77" s="33"/>
      <c r="RVG77" s="33"/>
      <c r="RVH77" s="33"/>
      <c r="RWZ77" s="33"/>
      <c r="RXA77" s="33"/>
      <c r="RXB77" s="33"/>
      <c r="RXC77" s="33"/>
      <c r="RXD77" s="33"/>
      <c r="RXE77" s="33"/>
      <c r="RXF77" s="33"/>
      <c r="RXG77" s="33"/>
      <c r="RXH77" s="33"/>
      <c r="RXI77" s="33"/>
      <c r="RXJ77" s="33"/>
      <c r="RXK77" s="33"/>
      <c r="RXL77" s="33"/>
      <c r="RXM77" s="33"/>
      <c r="RXN77" s="33"/>
      <c r="RXO77" s="33"/>
      <c r="RXP77" s="33"/>
      <c r="RXQ77" s="33"/>
      <c r="RXR77" s="33"/>
      <c r="RXS77" s="33"/>
      <c r="RXT77" s="33"/>
      <c r="RXU77" s="33"/>
      <c r="RXV77" s="33"/>
      <c r="RXW77" s="33"/>
      <c r="RXX77" s="33"/>
      <c r="RXY77" s="33"/>
      <c r="RXZ77" s="33"/>
      <c r="RYA77" s="33"/>
      <c r="RYB77" s="33"/>
      <c r="RYC77" s="33"/>
      <c r="RYD77" s="33"/>
      <c r="RYE77" s="33"/>
      <c r="RYF77" s="33"/>
      <c r="RYG77" s="33"/>
      <c r="RYH77" s="33"/>
      <c r="RYI77" s="33"/>
      <c r="RYJ77" s="33"/>
      <c r="RYK77" s="33"/>
      <c r="RYL77" s="33"/>
      <c r="RYM77" s="33"/>
      <c r="RYN77" s="33"/>
      <c r="RYO77" s="33"/>
      <c r="RYP77" s="33"/>
      <c r="RYQ77" s="33"/>
      <c r="RYR77" s="33"/>
      <c r="RYS77" s="33"/>
      <c r="RYT77" s="33"/>
      <c r="RYU77" s="33"/>
      <c r="RYV77" s="33"/>
      <c r="RYW77" s="33"/>
      <c r="RYX77" s="33"/>
      <c r="RYY77" s="33"/>
      <c r="RYZ77" s="33"/>
      <c r="RZA77" s="33"/>
      <c r="RZB77" s="33"/>
      <c r="RZC77" s="33"/>
      <c r="RZD77" s="33"/>
      <c r="RZE77" s="33"/>
      <c r="RZF77" s="33"/>
      <c r="RZG77" s="33"/>
      <c r="RZH77" s="33"/>
      <c r="RZI77" s="33"/>
      <c r="RZJ77" s="33"/>
      <c r="RZK77" s="33"/>
      <c r="RZL77" s="33"/>
      <c r="RZM77" s="33"/>
      <c r="RZN77" s="33"/>
      <c r="RZO77" s="33"/>
      <c r="RZP77" s="33"/>
      <c r="RZQ77" s="33"/>
      <c r="RZR77" s="33"/>
      <c r="RZS77" s="33"/>
      <c r="RZT77" s="33"/>
      <c r="RZU77" s="33"/>
      <c r="RZV77" s="33"/>
      <c r="RZW77" s="33"/>
      <c r="RZX77" s="33"/>
      <c r="RZY77" s="33"/>
      <c r="RZZ77" s="33"/>
      <c r="SAA77" s="33"/>
      <c r="SAB77" s="33"/>
      <c r="SAC77" s="33"/>
      <c r="SAD77" s="33"/>
      <c r="SAE77" s="33"/>
      <c r="SAF77" s="33"/>
      <c r="SAG77" s="33"/>
      <c r="SAH77" s="33"/>
      <c r="SAI77" s="33"/>
      <c r="SAJ77" s="33"/>
      <c r="SAK77" s="33"/>
      <c r="SAL77" s="33"/>
      <c r="SAM77" s="33"/>
      <c r="SAN77" s="33"/>
      <c r="SAO77" s="33"/>
      <c r="SAP77" s="33"/>
      <c r="SAQ77" s="33"/>
      <c r="SAR77" s="33"/>
      <c r="SAS77" s="33"/>
      <c r="SAT77" s="33"/>
      <c r="SAU77" s="33"/>
      <c r="SAV77" s="33"/>
      <c r="SAW77" s="33"/>
      <c r="SAX77" s="33"/>
      <c r="SAY77" s="33"/>
      <c r="SAZ77" s="33"/>
      <c r="SBA77" s="33"/>
      <c r="SBB77" s="33"/>
      <c r="SBC77" s="33"/>
      <c r="SBD77" s="33"/>
      <c r="SBE77" s="33"/>
      <c r="SBF77" s="33"/>
      <c r="SBG77" s="33"/>
      <c r="SBH77" s="33"/>
      <c r="SBI77" s="33"/>
      <c r="SBJ77" s="33"/>
      <c r="SBK77" s="33"/>
      <c r="SBL77" s="33"/>
      <c r="SBM77" s="33"/>
      <c r="SBN77" s="33"/>
      <c r="SBO77" s="33"/>
      <c r="SBP77" s="33"/>
      <c r="SBQ77" s="33"/>
      <c r="SBR77" s="33"/>
      <c r="SBS77" s="33"/>
      <c r="SBT77" s="33"/>
      <c r="SBU77" s="33"/>
      <c r="SBV77" s="33"/>
      <c r="SBW77" s="33"/>
      <c r="SBX77" s="33"/>
      <c r="SBY77" s="33"/>
      <c r="SBZ77" s="33"/>
      <c r="SCA77" s="33"/>
      <c r="SCB77" s="33"/>
      <c r="SCC77" s="33"/>
      <c r="SCD77" s="33"/>
      <c r="SCE77" s="33"/>
      <c r="SCF77" s="33"/>
      <c r="SCG77" s="33"/>
      <c r="SCH77" s="33"/>
      <c r="SCI77" s="33"/>
      <c r="SCJ77" s="33"/>
      <c r="SCK77" s="33"/>
      <c r="SCL77" s="33"/>
      <c r="SCM77" s="33"/>
      <c r="SCN77" s="33"/>
      <c r="SCO77" s="33"/>
      <c r="SCP77" s="33"/>
      <c r="SCQ77" s="33"/>
      <c r="SCR77" s="33"/>
      <c r="SCS77" s="33"/>
      <c r="SCT77" s="33"/>
      <c r="SCU77" s="33"/>
      <c r="SCV77" s="33"/>
      <c r="SCW77" s="33"/>
      <c r="SCX77" s="33"/>
      <c r="SCY77" s="33"/>
      <c r="SCZ77" s="33"/>
      <c r="SDA77" s="33"/>
      <c r="SDB77" s="33"/>
      <c r="SDC77" s="33"/>
      <c r="SDD77" s="33"/>
      <c r="SDE77" s="33"/>
      <c r="SDF77" s="33"/>
      <c r="SDG77" s="33"/>
      <c r="SDH77" s="33"/>
      <c r="SDI77" s="33"/>
      <c r="SDJ77" s="33"/>
      <c r="SDK77" s="33"/>
      <c r="SDL77" s="33"/>
      <c r="SDM77" s="33"/>
      <c r="SDN77" s="33"/>
      <c r="SDO77" s="33"/>
      <c r="SDP77" s="33"/>
      <c r="SDQ77" s="33"/>
      <c r="SDR77" s="33"/>
      <c r="SDS77" s="33"/>
      <c r="SDT77" s="33"/>
      <c r="SDU77" s="33"/>
      <c r="SDV77" s="33"/>
      <c r="SDW77" s="33"/>
      <c r="SDX77" s="33"/>
      <c r="SDY77" s="33"/>
      <c r="SDZ77" s="33"/>
      <c r="SEA77" s="33"/>
      <c r="SEB77" s="33"/>
      <c r="SEC77" s="33"/>
      <c r="SED77" s="33"/>
      <c r="SEE77" s="33"/>
      <c r="SEF77" s="33"/>
      <c r="SEG77" s="33"/>
      <c r="SEH77" s="33"/>
      <c r="SEI77" s="33"/>
      <c r="SEJ77" s="33"/>
      <c r="SEK77" s="33"/>
      <c r="SEL77" s="33"/>
      <c r="SEM77" s="33"/>
      <c r="SEN77" s="33"/>
      <c r="SEO77" s="33"/>
      <c r="SET77" s="33"/>
      <c r="SEU77" s="33"/>
      <c r="SEV77" s="33"/>
      <c r="SEW77" s="33"/>
      <c r="SEX77" s="33"/>
      <c r="SEY77" s="33"/>
      <c r="SEZ77" s="33"/>
      <c r="SFA77" s="33"/>
      <c r="SFB77" s="33"/>
      <c r="SFC77" s="33"/>
      <c r="SFD77" s="33"/>
      <c r="SGV77" s="33"/>
      <c r="SGW77" s="33"/>
      <c r="SGX77" s="33"/>
      <c r="SGY77" s="33"/>
      <c r="SGZ77" s="33"/>
      <c r="SHA77" s="33"/>
      <c r="SHB77" s="33"/>
      <c r="SHC77" s="33"/>
      <c r="SHD77" s="33"/>
      <c r="SHE77" s="33"/>
      <c r="SHF77" s="33"/>
      <c r="SHG77" s="33"/>
      <c r="SHH77" s="33"/>
      <c r="SHI77" s="33"/>
      <c r="SHJ77" s="33"/>
      <c r="SHK77" s="33"/>
      <c r="SHL77" s="33"/>
      <c r="SHM77" s="33"/>
      <c r="SHN77" s="33"/>
      <c r="SHO77" s="33"/>
      <c r="SHP77" s="33"/>
      <c r="SHQ77" s="33"/>
      <c r="SHR77" s="33"/>
      <c r="SHS77" s="33"/>
      <c r="SHT77" s="33"/>
      <c r="SHU77" s="33"/>
      <c r="SHV77" s="33"/>
      <c r="SHW77" s="33"/>
      <c r="SHX77" s="33"/>
      <c r="SHY77" s="33"/>
      <c r="SHZ77" s="33"/>
      <c r="SIA77" s="33"/>
      <c r="SIB77" s="33"/>
      <c r="SIC77" s="33"/>
      <c r="SID77" s="33"/>
      <c r="SIE77" s="33"/>
      <c r="SIF77" s="33"/>
      <c r="SIG77" s="33"/>
      <c r="SIH77" s="33"/>
      <c r="SII77" s="33"/>
      <c r="SIJ77" s="33"/>
      <c r="SIK77" s="33"/>
      <c r="SIL77" s="33"/>
      <c r="SIM77" s="33"/>
      <c r="SIN77" s="33"/>
      <c r="SIO77" s="33"/>
      <c r="SIP77" s="33"/>
      <c r="SIQ77" s="33"/>
      <c r="SIR77" s="33"/>
      <c r="SIS77" s="33"/>
      <c r="SIT77" s="33"/>
      <c r="SIU77" s="33"/>
      <c r="SIV77" s="33"/>
      <c r="SIW77" s="33"/>
      <c r="SIX77" s="33"/>
      <c r="SIY77" s="33"/>
      <c r="SIZ77" s="33"/>
      <c r="SJA77" s="33"/>
      <c r="SJB77" s="33"/>
      <c r="SJC77" s="33"/>
      <c r="SJD77" s="33"/>
      <c r="SJE77" s="33"/>
      <c r="SJF77" s="33"/>
      <c r="SJG77" s="33"/>
      <c r="SJH77" s="33"/>
      <c r="SJI77" s="33"/>
      <c r="SJJ77" s="33"/>
      <c r="SJK77" s="33"/>
      <c r="SJL77" s="33"/>
      <c r="SJM77" s="33"/>
      <c r="SJN77" s="33"/>
      <c r="SJO77" s="33"/>
      <c r="SJP77" s="33"/>
      <c r="SJQ77" s="33"/>
      <c r="SJR77" s="33"/>
      <c r="SJS77" s="33"/>
      <c r="SJT77" s="33"/>
      <c r="SJU77" s="33"/>
      <c r="SJV77" s="33"/>
      <c r="SJW77" s="33"/>
      <c r="SJX77" s="33"/>
      <c r="SJY77" s="33"/>
      <c r="SJZ77" s="33"/>
      <c r="SKA77" s="33"/>
      <c r="SKB77" s="33"/>
      <c r="SKC77" s="33"/>
      <c r="SKD77" s="33"/>
      <c r="SKE77" s="33"/>
      <c r="SKF77" s="33"/>
      <c r="SKG77" s="33"/>
      <c r="SKH77" s="33"/>
      <c r="SKI77" s="33"/>
      <c r="SKJ77" s="33"/>
      <c r="SKK77" s="33"/>
      <c r="SKL77" s="33"/>
      <c r="SKM77" s="33"/>
      <c r="SKN77" s="33"/>
      <c r="SKO77" s="33"/>
      <c r="SKP77" s="33"/>
      <c r="SKQ77" s="33"/>
      <c r="SKR77" s="33"/>
      <c r="SKS77" s="33"/>
      <c r="SKT77" s="33"/>
      <c r="SKU77" s="33"/>
      <c r="SKV77" s="33"/>
      <c r="SKW77" s="33"/>
      <c r="SKX77" s="33"/>
      <c r="SKY77" s="33"/>
      <c r="SKZ77" s="33"/>
      <c r="SLA77" s="33"/>
      <c r="SLB77" s="33"/>
      <c r="SLC77" s="33"/>
      <c r="SLD77" s="33"/>
      <c r="SLE77" s="33"/>
      <c r="SLF77" s="33"/>
      <c r="SLG77" s="33"/>
      <c r="SLH77" s="33"/>
      <c r="SLI77" s="33"/>
      <c r="SLJ77" s="33"/>
      <c r="SLK77" s="33"/>
      <c r="SLL77" s="33"/>
      <c r="SLM77" s="33"/>
      <c r="SLN77" s="33"/>
      <c r="SLO77" s="33"/>
      <c r="SLP77" s="33"/>
      <c r="SLQ77" s="33"/>
      <c r="SLR77" s="33"/>
      <c r="SLS77" s="33"/>
      <c r="SLT77" s="33"/>
      <c r="SLU77" s="33"/>
      <c r="SLV77" s="33"/>
      <c r="SLW77" s="33"/>
      <c r="SLX77" s="33"/>
      <c r="SLY77" s="33"/>
      <c r="SLZ77" s="33"/>
      <c r="SMA77" s="33"/>
      <c r="SMB77" s="33"/>
      <c r="SMC77" s="33"/>
      <c r="SMD77" s="33"/>
      <c r="SME77" s="33"/>
      <c r="SMF77" s="33"/>
      <c r="SMG77" s="33"/>
      <c r="SMH77" s="33"/>
      <c r="SMI77" s="33"/>
      <c r="SMJ77" s="33"/>
      <c r="SMK77" s="33"/>
      <c r="SML77" s="33"/>
      <c r="SMM77" s="33"/>
      <c r="SMN77" s="33"/>
      <c r="SMO77" s="33"/>
      <c r="SMP77" s="33"/>
      <c r="SMQ77" s="33"/>
      <c r="SMR77" s="33"/>
      <c r="SMS77" s="33"/>
      <c r="SMT77" s="33"/>
      <c r="SMU77" s="33"/>
      <c r="SMV77" s="33"/>
      <c r="SMW77" s="33"/>
      <c r="SMX77" s="33"/>
      <c r="SMY77" s="33"/>
      <c r="SMZ77" s="33"/>
      <c r="SNA77" s="33"/>
      <c r="SNB77" s="33"/>
      <c r="SNC77" s="33"/>
      <c r="SND77" s="33"/>
      <c r="SNE77" s="33"/>
      <c r="SNF77" s="33"/>
      <c r="SNG77" s="33"/>
      <c r="SNH77" s="33"/>
      <c r="SNI77" s="33"/>
      <c r="SNJ77" s="33"/>
      <c r="SNK77" s="33"/>
      <c r="SNL77" s="33"/>
      <c r="SNM77" s="33"/>
      <c r="SNN77" s="33"/>
      <c r="SNO77" s="33"/>
      <c r="SNP77" s="33"/>
      <c r="SNQ77" s="33"/>
      <c r="SNR77" s="33"/>
      <c r="SNS77" s="33"/>
      <c r="SNT77" s="33"/>
      <c r="SNU77" s="33"/>
      <c r="SNV77" s="33"/>
      <c r="SNW77" s="33"/>
      <c r="SNX77" s="33"/>
      <c r="SNY77" s="33"/>
      <c r="SNZ77" s="33"/>
      <c r="SOA77" s="33"/>
      <c r="SOB77" s="33"/>
      <c r="SOC77" s="33"/>
      <c r="SOD77" s="33"/>
      <c r="SOE77" s="33"/>
      <c r="SOF77" s="33"/>
      <c r="SOG77" s="33"/>
      <c r="SOH77" s="33"/>
      <c r="SOI77" s="33"/>
      <c r="SOJ77" s="33"/>
      <c r="SOK77" s="33"/>
      <c r="SOP77" s="33"/>
      <c r="SOQ77" s="33"/>
      <c r="SOR77" s="33"/>
      <c r="SOS77" s="33"/>
      <c r="SOT77" s="33"/>
      <c r="SOU77" s="33"/>
      <c r="SOV77" s="33"/>
      <c r="SOW77" s="33"/>
      <c r="SOX77" s="33"/>
      <c r="SOY77" s="33"/>
      <c r="SOZ77" s="33"/>
      <c r="SQR77" s="33"/>
      <c r="SQS77" s="33"/>
      <c r="SQT77" s="33"/>
      <c r="SQU77" s="33"/>
      <c r="SQV77" s="33"/>
      <c r="SQW77" s="33"/>
      <c r="SQX77" s="33"/>
      <c r="SQY77" s="33"/>
      <c r="SQZ77" s="33"/>
      <c r="SRA77" s="33"/>
      <c r="SRB77" s="33"/>
      <c r="SRC77" s="33"/>
      <c r="SRD77" s="33"/>
      <c r="SRE77" s="33"/>
      <c r="SRF77" s="33"/>
      <c r="SRG77" s="33"/>
      <c r="SRH77" s="33"/>
      <c r="SRI77" s="33"/>
      <c r="SRJ77" s="33"/>
      <c r="SRK77" s="33"/>
      <c r="SRL77" s="33"/>
      <c r="SRM77" s="33"/>
      <c r="SRN77" s="33"/>
      <c r="SRO77" s="33"/>
      <c r="SRP77" s="33"/>
      <c r="SRQ77" s="33"/>
      <c r="SRR77" s="33"/>
      <c r="SRS77" s="33"/>
      <c r="SRT77" s="33"/>
      <c r="SRU77" s="33"/>
      <c r="SRV77" s="33"/>
      <c r="SRW77" s="33"/>
      <c r="SRX77" s="33"/>
      <c r="SRY77" s="33"/>
      <c r="SRZ77" s="33"/>
      <c r="SSA77" s="33"/>
      <c r="SSB77" s="33"/>
      <c r="SSC77" s="33"/>
      <c r="SSD77" s="33"/>
      <c r="SSE77" s="33"/>
      <c r="SSF77" s="33"/>
      <c r="SSG77" s="33"/>
      <c r="SSH77" s="33"/>
      <c r="SSI77" s="33"/>
      <c r="SSJ77" s="33"/>
      <c r="SSK77" s="33"/>
      <c r="SSL77" s="33"/>
      <c r="SSM77" s="33"/>
      <c r="SSN77" s="33"/>
      <c r="SSO77" s="33"/>
      <c r="SSP77" s="33"/>
      <c r="SSQ77" s="33"/>
      <c r="SSR77" s="33"/>
      <c r="SSS77" s="33"/>
      <c r="SST77" s="33"/>
      <c r="SSU77" s="33"/>
      <c r="SSV77" s="33"/>
      <c r="SSW77" s="33"/>
      <c r="SSX77" s="33"/>
      <c r="SSY77" s="33"/>
      <c r="SSZ77" s="33"/>
      <c r="STA77" s="33"/>
      <c r="STB77" s="33"/>
      <c r="STC77" s="33"/>
      <c r="STD77" s="33"/>
      <c r="STE77" s="33"/>
      <c r="STF77" s="33"/>
      <c r="STG77" s="33"/>
      <c r="STH77" s="33"/>
      <c r="STI77" s="33"/>
      <c r="STJ77" s="33"/>
      <c r="STK77" s="33"/>
      <c r="STL77" s="33"/>
      <c r="STM77" s="33"/>
      <c r="STN77" s="33"/>
      <c r="STO77" s="33"/>
      <c r="STP77" s="33"/>
      <c r="STQ77" s="33"/>
      <c r="STR77" s="33"/>
      <c r="STS77" s="33"/>
      <c r="STT77" s="33"/>
      <c r="STU77" s="33"/>
      <c r="STV77" s="33"/>
      <c r="STW77" s="33"/>
      <c r="STX77" s="33"/>
      <c r="STY77" s="33"/>
      <c r="STZ77" s="33"/>
      <c r="SUA77" s="33"/>
      <c r="SUB77" s="33"/>
      <c r="SUC77" s="33"/>
      <c r="SUD77" s="33"/>
      <c r="SUE77" s="33"/>
      <c r="SUF77" s="33"/>
      <c r="SUG77" s="33"/>
      <c r="SUH77" s="33"/>
      <c r="SUI77" s="33"/>
      <c r="SUJ77" s="33"/>
      <c r="SUK77" s="33"/>
      <c r="SUL77" s="33"/>
      <c r="SUM77" s="33"/>
      <c r="SUN77" s="33"/>
      <c r="SUO77" s="33"/>
      <c r="SUP77" s="33"/>
      <c r="SUQ77" s="33"/>
      <c r="SUR77" s="33"/>
      <c r="SUS77" s="33"/>
      <c r="SUT77" s="33"/>
      <c r="SUU77" s="33"/>
      <c r="SUV77" s="33"/>
      <c r="SUW77" s="33"/>
      <c r="SUX77" s="33"/>
      <c r="SUY77" s="33"/>
      <c r="SUZ77" s="33"/>
      <c r="SVA77" s="33"/>
      <c r="SVB77" s="33"/>
      <c r="SVC77" s="33"/>
      <c r="SVD77" s="33"/>
      <c r="SVE77" s="33"/>
      <c r="SVF77" s="33"/>
      <c r="SVG77" s="33"/>
      <c r="SVH77" s="33"/>
      <c r="SVI77" s="33"/>
      <c r="SVJ77" s="33"/>
      <c r="SVK77" s="33"/>
      <c r="SVL77" s="33"/>
      <c r="SVM77" s="33"/>
      <c r="SVN77" s="33"/>
      <c r="SVO77" s="33"/>
      <c r="SVP77" s="33"/>
      <c r="SVQ77" s="33"/>
      <c r="SVR77" s="33"/>
      <c r="SVS77" s="33"/>
      <c r="SVT77" s="33"/>
      <c r="SVU77" s="33"/>
      <c r="SVV77" s="33"/>
      <c r="SVW77" s="33"/>
      <c r="SVX77" s="33"/>
      <c r="SVY77" s="33"/>
      <c r="SVZ77" s="33"/>
      <c r="SWA77" s="33"/>
      <c r="SWB77" s="33"/>
      <c r="SWC77" s="33"/>
      <c r="SWD77" s="33"/>
      <c r="SWE77" s="33"/>
      <c r="SWF77" s="33"/>
      <c r="SWG77" s="33"/>
      <c r="SWH77" s="33"/>
      <c r="SWI77" s="33"/>
      <c r="SWJ77" s="33"/>
      <c r="SWK77" s="33"/>
      <c r="SWL77" s="33"/>
      <c r="SWM77" s="33"/>
      <c r="SWN77" s="33"/>
      <c r="SWO77" s="33"/>
      <c r="SWP77" s="33"/>
      <c r="SWQ77" s="33"/>
      <c r="SWR77" s="33"/>
      <c r="SWS77" s="33"/>
      <c r="SWT77" s="33"/>
      <c r="SWU77" s="33"/>
      <c r="SWV77" s="33"/>
      <c r="SWW77" s="33"/>
      <c r="SWX77" s="33"/>
      <c r="SWY77" s="33"/>
      <c r="SWZ77" s="33"/>
      <c r="SXA77" s="33"/>
      <c r="SXB77" s="33"/>
      <c r="SXC77" s="33"/>
      <c r="SXD77" s="33"/>
      <c r="SXE77" s="33"/>
      <c r="SXF77" s="33"/>
      <c r="SXG77" s="33"/>
      <c r="SXH77" s="33"/>
      <c r="SXI77" s="33"/>
      <c r="SXJ77" s="33"/>
      <c r="SXK77" s="33"/>
      <c r="SXL77" s="33"/>
      <c r="SXM77" s="33"/>
      <c r="SXN77" s="33"/>
      <c r="SXO77" s="33"/>
      <c r="SXP77" s="33"/>
      <c r="SXQ77" s="33"/>
      <c r="SXR77" s="33"/>
      <c r="SXS77" s="33"/>
      <c r="SXT77" s="33"/>
      <c r="SXU77" s="33"/>
      <c r="SXV77" s="33"/>
      <c r="SXW77" s="33"/>
      <c r="SXX77" s="33"/>
      <c r="SXY77" s="33"/>
      <c r="SXZ77" s="33"/>
      <c r="SYA77" s="33"/>
      <c r="SYB77" s="33"/>
      <c r="SYC77" s="33"/>
      <c r="SYD77" s="33"/>
      <c r="SYE77" s="33"/>
      <c r="SYF77" s="33"/>
      <c r="SYG77" s="33"/>
      <c r="SYL77" s="33"/>
      <c r="SYM77" s="33"/>
      <c r="SYN77" s="33"/>
      <c r="SYO77" s="33"/>
      <c r="SYP77" s="33"/>
      <c r="SYQ77" s="33"/>
      <c r="SYR77" s="33"/>
      <c r="SYS77" s="33"/>
      <c r="SYT77" s="33"/>
      <c r="SYU77" s="33"/>
      <c r="SYV77" s="33"/>
      <c r="TAN77" s="33"/>
      <c r="TAO77" s="33"/>
      <c r="TAP77" s="33"/>
      <c r="TAQ77" s="33"/>
      <c r="TAR77" s="33"/>
      <c r="TAS77" s="33"/>
      <c r="TAT77" s="33"/>
      <c r="TAU77" s="33"/>
      <c r="TAV77" s="33"/>
      <c r="TAW77" s="33"/>
      <c r="TAX77" s="33"/>
      <c r="TAY77" s="33"/>
      <c r="TAZ77" s="33"/>
      <c r="TBA77" s="33"/>
      <c r="TBB77" s="33"/>
      <c r="TBC77" s="33"/>
      <c r="TBD77" s="33"/>
      <c r="TBE77" s="33"/>
      <c r="TBF77" s="33"/>
      <c r="TBG77" s="33"/>
      <c r="TBH77" s="33"/>
      <c r="TBI77" s="33"/>
      <c r="TBJ77" s="33"/>
      <c r="TBK77" s="33"/>
      <c r="TBL77" s="33"/>
      <c r="TBM77" s="33"/>
      <c r="TBN77" s="33"/>
      <c r="TBO77" s="33"/>
      <c r="TBP77" s="33"/>
      <c r="TBQ77" s="33"/>
      <c r="TBR77" s="33"/>
      <c r="TBS77" s="33"/>
      <c r="TBT77" s="33"/>
      <c r="TBU77" s="33"/>
      <c r="TBV77" s="33"/>
      <c r="TBW77" s="33"/>
      <c r="TBX77" s="33"/>
      <c r="TBY77" s="33"/>
      <c r="TBZ77" s="33"/>
      <c r="TCA77" s="33"/>
      <c r="TCB77" s="33"/>
      <c r="TCC77" s="33"/>
      <c r="TCD77" s="33"/>
      <c r="TCE77" s="33"/>
      <c r="TCF77" s="33"/>
      <c r="TCG77" s="33"/>
      <c r="TCH77" s="33"/>
      <c r="TCI77" s="33"/>
      <c r="TCJ77" s="33"/>
      <c r="TCK77" s="33"/>
      <c r="TCL77" s="33"/>
      <c r="TCM77" s="33"/>
      <c r="TCN77" s="33"/>
      <c r="TCO77" s="33"/>
      <c r="TCP77" s="33"/>
      <c r="TCQ77" s="33"/>
      <c r="TCR77" s="33"/>
      <c r="TCS77" s="33"/>
      <c r="TCT77" s="33"/>
      <c r="TCU77" s="33"/>
      <c r="TCV77" s="33"/>
      <c r="TCW77" s="33"/>
      <c r="TCX77" s="33"/>
      <c r="TCY77" s="33"/>
      <c r="TCZ77" s="33"/>
      <c r="TDA77" s="33"/>
      <c r="TDB77" s="33"/>
      <c r="TDC77" s="33"/>
      <c r="TDD77" s="33"/>
      <c r="TDE77" s="33"/>
      <c r="TDF77" s="33"/>
      <c r="TDG77" s="33"/>
      <c r="TDH77" s="33"/>
      <c r="TDI77" s="33"/>
      <c r="TDJ77" s="33"/>
      <c r="TDK77" s="33"/>
      <c r="TDL77" s="33"/>
      <c r="TDM77" s="33"/>
      <c r="TDN77" s="33"/>
      <c r="TDO77" s="33"/>
      <c r="TDP77" s="33"/>
      <c r="TDQ77" s="33"/>
      <c r="TDR77" s="33"/>
      <c r="TDS77" s="33"/>
      <c r="TDT77" s="33"/>
      <c r="TDU77" s="33"/>
      <c r="TDV77" s="33"/>
      <c r="TDW77" s="33"/>
      <c r="TDX77" s="33"/>
      <c r="TDY77" s="33"/>
      <c r="TDZ77" s="33"/>
      <c r="TEA77" s="33"/>
      <c r="TEB77" s="33"/>
      <c r="TEC77" s="33"/>
      <c r="TED77" s="33"/>
      <c r="TEE77" s="33"/>
      <c r="TEF77" s="33"/>
      <c r="TEG77" s="33"/>
      <c r="TEH77" s="33"/>
      <c r="TEI77" s="33"/>
      <c r="TEJ77" s="33"/>
      <c r="TEK77" s="33"/>
      <c r="TEL77" s="33"/>
      <c r="TEM77" s="33"/>
      <c r="TEN77" s="33"/>
      <c r="TEO77" s="33"/>
      <c r="TEP77" s="33"/>
      <c r="TEQ77" s="33"/>
      <c r="TER77" s="33"/>
      <c r="TES77" s="33"/>
      <c r="TET77" s="33"/>
      <c r="TEU77" s="33"/>
      <c r="TEV77" s="33"/>
      <c r="TEW77" s="33"/>
      <c r="TEX77" s="33"/>
      <c r="TEY77" s="33"/>
      <c r="TEZ77" s="33"/>
      <c r="TFA77" s="33"/>
      <c r="TFB77" s="33"/>
      <c r="TFC77" s="33"/>
      <c r="TFD77" s="33"/>
      <c r="TFE77" s="33"/>
      <c r="TFF77" s="33"/>
      <c r="TFG77" s="33"/>
      <c r="TFH77" s="33"/>
      <c r="TFI77" s="33"/>
      <c r="TFJ77" s="33"/>
      <c r="TFK77" s="33"/>
      <c r="TFL77" s="33"/>
      <c r="TFM77" s="33"/>
      <c r="TFN77" s="33"/>
      <c r="TFO77" s="33"/>
      <c r="TFP77" s="33"/>
      <c r="TFQ77" s="33"/>
      <c r="TFR77" s="33"/>
      <c r="TFS77" s="33"/>
      <c r="TFT77" s="33"/>
      <c r="TFU77" s="33"/>
      <c r="TFV77" s="33"/>
      <c r="TFW77" s="33"/>
      <c r="TFX77" s="33"/>
      <c r="TFY77" s="33"/>
      <c r="TFZ77" s="33"/>
      <c r="TGA77" s="33"/>
      <c r="TGB77" s="33"/>
      <c r="TGC77" s="33"/>
      <c r="TGD77" s="33"/>
      <c r="TGE77" s="33"/>
      <c r="TGF77" s="33"/>
      <c r="TGG77" s="33"/>
      <c r="TGH77" s="33"/>
      <c r="TGI77" s="33"/>
      <c r="TGJ77" s="33"/>
      <c r="TGK77" s="33"/>
      <c r="TGL77" s="33"/>
      <c r="TGM77" s="33"/>
      <c r="TGN77" s="33"/>
      <c r="TGO77" s="33"/>
      <c r="TGP77" s="33"/>
      <c r="TGQ77" s="33"/>
      <c r="TGR77" s="33"/>
      <c r="TGS77" s="33"/>
      <c r="TGT77" s="33"/>
      <c r="TGU77" s="33"/>
      <c r="TGV77" s="33"/>
      <c r="TGW77" s="33"/>
      <c r="TGX77" s="33"/>
      <c r="TGY77" s="33"/>
      <c r="TGZ77" s="33"/>
      <c r="THA77" s="33"/>
      <c r="THB77" s="33"/>
      <c r="THC77" s="33"/>
      <c r="THD77" s="33"/>
      <c r="THE77" s="33"/>
      <c r="THF77" s="33"/>
      <c r="THG77" s="33"/>
      <c r="THH77" s="33"/>
      <c r="THI77" s="33"/>
      <c r="THJ77" s="33"/>
      <c r="THK77" s="33"/>
      <c r="THL77" s="33"/>
      <c r="THM77" s="33"/>
      <c r="THN77" s="33"/>
      <c r="THO77" s="33"/>
      <c r="THP77" s="33"/>
      <c r="THQ77" s="33"/>
      <c r="THR77" s="33"/>
      <c r="THS77" s="33"/>
      <c r="THT77" s="33"/>
      <c r="THU77" s="33"/>
      <c r="THV77" s="33"/>
      <c r="THW77" s="33"/>
      <c r="THX77" s="33"/>
      <c r="THY77" s="33"/>
      <c r="THZ77" s="33"/>
      <c r="TIA77" s="33"/>
      <c r="TIB77" s="33"/>
      <c r="TIC77" s="33"/>
      <c r="TIH77" s="33"/>
      <c r="TII77" s="33"/>
      <c r="TIJ77" s="33"/>
      <c r="TIK77" s="33"/>
      <c r="TIL77" s="33"/>
      <c r="TIM77" s="33"/>
      <c r="TIN77" s="33"/>
      <c r="TIO77" s="33"/>
      <c r="TIP77" s="33"/>
      <c r="TIQ77" s="33"/>
      <c r="TIR77" s="33"/>
      <c r="TKJ77" s="33"/>
      <c r="TKK77" s="33"/>
      <c r="TKL77" s="33"/>
      <c r="TKM77" s="33"/>
      <c r="TKN77" s="33"/>
      <c r="TKO77" s="33"/>
      <c r="TKP77" s="33"/>
      <c r="TKQ77" s="33"/>
      <c r="TKR77" s="33"/>
      <c r="TKS77" s="33"/>
      <c r="TKT77" s="33"/>
      <c r="TKU77" s="33"/>
      <c r="TKV77" s="33"/>
      <c r="TKW77" s="33"/>
      <c r="TKX77" s="33"/>
      <c r="TKY77" s="33"/>
      <c r="TKZ77" s="33"/>
      <c r="TLA77" s="33"/>
      <c r="TLB77" s="33"/>
      <c r="TLC77" s="33"/>
      <c r="TLD77" s="33"/>
      <c r="TLE77" s="33"/>
      <c r="TLF77" s="33"/>
      <c r="TLG77" s="33"/>
      <c r="TLH77" s="33"/>
      <c r="TLI77" s="33"/>
      <c r="TLJ77" s="33"/>
      <c r="TLK77" s="33"/>
      <c r="TLL77" s="33"/>
      <c r="TLM77" s="33"/>
      <c r="TLN77" s="33"/>
      <c r="TLO77" s="33"/>
      <c r="TLP77" s="33"/>
      <c r="TLQ77" s="33"/>
      <c r="TLR77" s="33"/>
      <c r="TLS77" s="33"/>
      <c r="TLT77" s="33"/>
      <c r="TLU77" s="33"/>
      <c r="TLV77" s="33"/>
      <c r="TLW77" s="33"/>
      <c r="TLX77" s="33"/>
      <c r="TLY77" s="33"/>
      <c r="TLZ77" s="33"/>
      <c r="TMA77" s="33"/>
      <c r="TMB77" s="33"/>
      <c r="TMC77" s="33"/>
      <c r="TMD77" s="33"/>
      <c r="TME77" s="33"/>
      <c r="TMF77" s="33"/>
      <c r="TMG77" s="33"/>
      <c r="TMH77" s="33"/>
      <c r="TMI77" s="33"/>
      <c r="TMJ77" s="33"/>
      <c r="TMK77" s="33"/>
      <c r="TML77" s="33"/>
      <c r="TMM77" s="33"/>
      <c r="TMN77" s="33"/>
      <c r="TMO77" s="33"/>
      <c r="TMP77" s="33"/>
      <c r="TMQ77" s="33"/>
      <c r="TMR77" s="33"/>
      <c r="TMS77" s="33"/>
      <c r="TMT77" s="33"/>
      <c r="TMU77" s="33"/>
      <c r="TMV77" s="33"/>
      <c r="TMW77" s="33"/>
      <c r="TMX77" s="33"/>
      <c r="TMY77" s="33"/>
      <c r="TMZ77" s="33"/>
      <c r="TNA77" s="33"/>
      <c r="TNB77" s="33"/>
      <c r="TNC77" s="33"/>
      <c r="TND77" s="33"/>
      <c r="TNE77" s="33"/>
      <c r="TNF77" s="33"/>
      <c r="TNG77" s="33"/>
      <c r="TNH77" s="33"/>
      <c r="TNI77" s="33"/>
      <c r="TNJ77" s="33"/>
      <c r="TNK77" s="33"/>
      <c r="TNL77" s="33"/>
      <c r="TNM77" s="33"/>
      <c r="TNN77" s="33"/>
      <c r="TNO77" s="33"/>
      <c r="TNP77" s="33"/>
      <c r="TNQ77" s="33"/>
      <c r="TNR77" s="33"/>
      <c r="TNS77" s="33"/>
      <c r="TNT77" s="33"/>
      <c r="TNU77" s="33"/>
      <c r="TNV77" s="33"/>
      <c r="TNW77" s="33"/>
      <c r="TNX77" s="33"/>
      <c r="TNY77" s="33"/>
      <c r="TNZ77" s="33"/>
      <c r="TOA77" s="33"/>
      <c r="TOB77" s="33"/>
      <c r="TOC77" s="33"/>
      <c r="TOD77" s="33"/>
      <c r="TOE77" s="33"/>
      <c r="TOF77" s="33"/>
      <c r="TOG77" s="33"/>
      <c r="TOH77" s="33"/>
      <c r="TOI77" s="33"/>
      <c r="TOJ77" s="33"/>
      <c r="TOK77" s="33"/>
      <c r="TOL77" s="33"/>
      <c r="TOM77" s="33"/>
      <c r="TON77" s="33"/>
      <c r="TOO77" s="33"/>
      <c r="TOP77" s="33"/>
      <c r="TOQ77" s="33"/>
      <c r="TOR77" s="33"/>
      <c r="TOS77" s="33"/>
      <c r="TOT77" s="33"/>
      <c r="TOU77" s="33"/>
      <c r="TOV77" s="33"/>
      <c r="TOW77" s="33"/>
      <c r="TOX77" s="33"/>
      <c r="TOY77" s="33"/>
      <c r="TOZ77" s="33"/>
      <c r="TPA77" s="33"/>
      <c r="TPB77" s="33"/>
      <c r="TPC77" s="33"/>
      <c r="TPD77" s="33"/>
      <c r="TPE77" s="33"/>
      <c r="TPF77" s="33"/>
      <c r="TPG77" s="33"/>
      <c r="TPH77" s="33"/>
      <c r="TPI77" s="33"/>
      <c r="TPJ77" s="33"/>
      <c r="TPK77" s="33"/>
      <c r="TPL77" s="33"/>
      <c r="TPM77" s="33"/>
      <c r="TPN77" s="33"/>
      <c r="TPO77" s="33"/>
      <c r="TPP77" s="33"/>
      <c r="TPQ77" s="33"/>
      <c r="TPR77" s="33"/>
      <c r="TPS77" s="33"/>
      <c r="TPT77" s="33"/>
      <c r="TPU77" s="33"/>
      <c r="TPV77" s="33"/>
      <c r="TPW77" s="33"/>
      <c r="TPX77" s="33"/>
      <c r="TPY77" s="33"/>
      <c r="TPZ77" s="33"/>
      <c r="TQA77" s="33"/>
      <c r="TQB77" s="33"/>
      <c r="TQC77" s="33"/>
      <c r="TQD77" s="33"/>
      <c r="TQE77" s="33"/>
      <c r="TQF77" s="33"/>
      <c r="TQG77" s="33"/>
      <c r="TQH77" s="33"/>
      <c r="TQI77" s="33"/>
      <c r="TQJ77" s="33"/>
      <c r="TQK77" s="33"/>
      <c r="TQL77" s="33"/>
      <c r="TQM77" s="33"/>
      <c r="TQN77" s="33"/>
      <c r="TQO77" s="33"/>
      <c r="TQP77" s="33"/>
      <c r="TQQ77" s="33"/>
      <c r="TQR77" s="33"/>
      <c r="TQS77" s="33"/>
      <c r="TQT77" s="33"/>
      <c r="TQU77" s="33"/>
      <c r="TQV77" s="33"/>
      <c r="TQW77" s="33"/>
      <c r="TQX77" s="33"/>
      <c r="TQY77" s="33"/>
      <c r="TQZ77" s="33"/>
      <c r="TRA77" s="33"/>
      <c r="TRB77" s="33"/>
      <c r="TRC77" s="33"/>
      <c r="TRD77" s="33"/>
      <c r="TRE77" s="33"/>
      <c r="TRF77" s="33"/>
      <c r="TRG77" s="33"/>
      <c r="TRH77" s="33"/>
      <c r="TRI77" s="33"/>
      <c r="TRJ77" s="33"/>
      <c r="TRK77" s="33"/>
      <c r="TRL77" s="33"/>
      <c r="TRM77" s="33"/>
      <c r="TRN77" s="33"/>
      <c r="TRO77" s="33"/>
      <c r="TRP77" s="33"/>
      <c r="TRQ77" s="33"/>
      <c r="TRR77" s="33"/>
      <c r="TRS77" s="33"/>
      <c r="TRT77" s="33"/>
      <c r="TRU77" s="33"/>
      <c r="TRV77" s="33"/>
      <c r="TRW77" s="33"/>
      <c r="TRX77" s="33"/>
      <c r="TRY77" s="33"/>
      <c r="TSD77" s="33"/>
      <c r="TSE77" s="33"/>
      <c r="TSF77" s="33"/>
      <c r="TSG77" s="33"/>
      <c r="TSH77" s="33"/>
      <c r="TSI77" s="33"/>
      <c r="TSJ77" s="33"/>
      <c r="TSK77" s="33"/>
      <c r="TSL77" s="33"/>
      <c r="TSM77" s="33"/>
      <c r="TSN77" s="33"/>
      <c r="TUF77" s="33"/>
      <c r="TUG77" s="33"/>
      <c r="TUH77" s="33"/>
      <c r="TUI77" s="33"/>
      <c r="TUJ77" s="33"/>
      <c r="TUK77" s="33"/>
      <c r="TUL77" s="33"/>
      <c r="TUM77" s="33"/>
      <c r="TUN77" s="33"/>
      <c r="TUO77" s="33"/>
      <c r="TUP77" s="33"/>
      <c r="TUQ77" s="33"/>
      <c r="TUR77" s="33"/>
      <c r="TUS77" s="33"/>
      <c r="TUT77" s="33"/>
      <c r="TUU77" s="33"/>
      <c r="TUV77" s="33"/>
      <c r="TUW77" s="33"/>
      <c r="TUX77" s="33"/>
      <c r="TUY77" s="33"/>
      <c r="TUZ77" s="33"/>
      <c r="TVA77" s="33"/>
      <c r="TVB77" s="33"/>
      <c r="TVC77" s="33"/>
      <c r="TVD77" s="33"/>
      <c r="TVE77" s="33"/>
      <c r="TVF77" s="33"/>
      <c r="TVG77" s="33"/>
      <c r="TVH77" s="33"/>
      <c r="TVI77" s="33"/>
      <c r="TVJ77" s="33"/>
      <c r="TVK77" s="33"/>
      <c r="TVL77" s="33"/>
      <c r="TVM77" s="33"/>
      <c r="TVN77" s="33"/>
      <c r="TVO77" s="33"/>
      <c r="TVP77" s="33"/>
      <c r="TVQ77" s="33"/>
      <c r="TVR77" s="33"/>
      <c r="TVS77" s="33"/>
      <c r="TVT77" s="33"/>
      <c r="TVU77" s="33"/>
      <c r="TVV77" s="33"/>
      <c r="TVW77" s="33"/>
      <c r="TVX77" s="33"/>
      <c r="TVY77" s="33"/>
      <c r="TVZ77" s="33"/>
      <c r="TWA77" s="33"/>
      <c r="TWB77" s="33"/>
      <c r="TWC77" s="33"/>
      <c r="TWD77" s="33"/>
      <c r="TWE77" s="33"/>
      <c r="TWF77" s="33"/>
      <c r="TWG77" s="33"/>
      <c r="TWH77" s="33"/>
      <c r="TWI77" s="33"/>
      <c r="TWJ77" s="33"/>
      <c r="TWK77" s="33"/>
      <c r="TWL77" s="33"/>
      <c r="TWM77" s="33"/>
      <c r="TWN77" s="33"/>
      <c r="TWO77" s="33"/>
      <c r="TWP77" s="33"/>
      <c r="TWQ77" s="33"/>
      <c r="TWR77" s="33"/>
      <c r="TWS77" s="33"/>
      <c r="TWT77" s="33"/>
      <c r="TWU77" s="33"/>
      <c r="TWV77" s="33"/>
      <c r="TWW77" s="33"/>
      <c r="TWX77" s="33"/>
      <c r="TWY77" s="33"/>
      <c r="TWZ77" s="33"/>
      <c r="TXA77" s="33"/>
      <c r="TXB77" s="33"/>
      <c r="TXC77" s="33"/>
      <c r="TXD77" s="33"/>
      <c r="TXE77" s="33"/>
      <c r="TXF77" s="33"/>
      <c r="TXG77" s="33"/>
      <c r="TXH77" s="33"/>
      <c r="TXI77" s="33"/>
      <c r="TXJ77" s="33"/>
      <c r="TXK77" s="33"/>
      <c r="TXL77" s="33"/>
      <c r="TXM77" s="33"/>
      <c r="TXN77" s="33"/>
      <c r="TXO77" s="33"/>
      <c r="TXP77" s="33"/>
      <c r="TXQ77" s="33"/>
      <c r="TXR77" s="33"/>
      <c r="TXS77" s="33"/>
      <c r="TXT77" s="33"/>
      <c r="TXU77" s="33"/>
      <c r="TXV77" s="33"/>
      <c r="TXW77" s="33"/>
      <c r="TXX77" s="33"/>
      <c r="TXY77" s="33"/>
      <c r="TXZ77" s="33"/>
      <c r="TYA77" s="33"/>
      <c r="TYB77" s="33"/>
      <c r="TYC77" s="33"/>
      <c r="TYD77" s="33"/>
      <c r="TYE77" s="33"/>
      <c r="TYF77" s="33"/>
      <c r="TYG77" s="33"/>
      <c r="TYH77" s="33"/>
      <c r="TYI77" s="33"/>
      <c r="TYJ77" s="33"/>
      <c r="TYK77" s="33"/>
      <c r="TYL77" s="33"/>
      <c r="TYM77" s="33"/>
      <c r="TYN77" s="33"/>
      <c r="TYO77" s="33"/>
      <c r="TYP77" s="33"/>
      <c r="TYQ77" s="33"/>
      <c r="TYR77" s="33"/>
      <c r="TYS77" s="33"/>
      <c r="TYT77" s="33"/>
      <c r="TYU77" s="33"/>
      <c r="TYV77" s="33"/>
      <c r="TYW77" s="33"/>
      <c r="TYX77" s="33"/>
      <c r="TYY77" s="33"/>
      <c r="TYZ77" s="33"/>
      <c r="TZA77" s="33"/>
      <c r="TZB77" s="33"/>
      <c r="TZC77" s="33"/>
      <c r="TZD77" s="33"/>
      <c r="TZE77" s="33"/>
      <c r="TZF77" s="33"/>
      <c r="TZG77" s="33"/>
      <c r="TZH77" s="33"/>
      <c r="TZI77" s="33"/>
      <c r="TZJ77" s="33"/>
      <c r="TZK77" s="33"/>
      <c r="TZL77" s="33"/>
      <c r="TZM77" s="33"/>
      <c r="TZN77" s="33"/>
      <c r="TZO77" s="33"/>
      <c r="TZP77" s="33"/>
      <c r="TZQ77" s="33"/>
      <c r="TZR77" s="33"/>
      <c r="TZS77" s="33"/>
      <c r="TZT77" s="33"/>
      <c r="TZU77" s="33"/>
      <c r="TZV77" s="33"/>
      <c r="TZW77" s="33"/>
      <c r="TZX77" s="33"/>
      <c r="TZY77" s="33"/>
      <c r="TZZ77" s="33"/>
      <c r="UAA77" s="33"/>
      <c r="UAB77" s="33"/>
      <c r="UAC77" s="33"/>
      <c r="UAD77" s="33"/>
      <c r="UAE77" s="33"/>
      <c r="UAF77" s="33"/>
      <c r="UAG77" s="33"/>
      <c r="UAH77" s="33"/>
      <c r="UAI77" s="33"/>
      <c r="UAJ77" s="33"/>
      <c r="UAK77" s="33"/>
      <c r="UAL77" s="33"/>
      <c r="UAM77" s="33"/>
      <c r="UAN77" s="33"/>
      <c r="UAO77" s="33"/>
      <c r="UAP77" s="33"/>
      <c r="UAQ77" s="33"/>
      <c r="UAR77" s="33"/>
      <c r="UAS77" s="33"/>
      <c r="UAT77" s="33"/>
      <c r="UAU77" s="33"/>
      <c r="UAV77" s="33"/>
      <c r="UAW77" s="33"/>
      <c r="UAX77" s="33"/>
      <c r="UAY77" s="33"/>
      <c r="UAZ77" s="33"/>
      <c r="UBA77" s="33"/>
      <c r="UBB77" s="33"/>
      <c r="UBC77" s="33"/>
      <c r="UBD77" s="33"/>
      <c r="UBE77" s="33"/>
      <c r="UBF77" s="33"/>
      <c r="UBG77" s="33"/>
      <c r="UBH77" s="33"/>
      <c r="UBI77" s="33"/>
      <c r="UBJ77" s="33"/>
      <c r="UBK77" s="33"/>
      <c r="UBL77" s="33"/>
      <c r="UBM77" s="33"/>
      <c r="UBN77" s="33"/>
      <c r="UBO77" s="33"/>
      <c r="UBP77" s="33"/>
      <c r="UBQ77" s="33"/>
      <c r="UBR77" s="33"/>
      <c r="UBS77" s="33"/>
      <c r="UBT77" s="33"/>
      <c r="UBU77" s="33"/>
      <c r="UBZ77" s="33"/>
      <c r="UCA77" s="33"/>
      <c r="UCB77" s="33"/>
      <c r="UCC77" s="33"/>
      <c r="UCD77" s="33"/>
      <c r="UCE77" s="33"/>
      <c r="UCF77" s="33"/>
      <c r="UCG77" s="33"/>
      <c r="UCH77" s="33"/>
      <c r="UCI77" s="33"/>
      <c r="UCJ77" s="33"/>
      <c r="UEB77" s="33"/>
      <c r="UEC77" s="33"/>
      <c r="UED77" s="33"/>
      <c r="UEE77" s="33"/>
      <c r="UEF77" s="33"/>
      <c r="UEG77" s="33"/>
      <c r="UEH77" s="33"/>
      <c r="UEI77" s="33"/>
      <c r="UEJ77" s="33"/>
      <c r="UEK77" s="33"/>
      <c r="UEL77" s="33"/>
      <c r="UEM77" s="33"/>
      <c r="UEN77" s="33"/>
      <c r="UEO77" s="33"/>
      <c r="UEP77" s="33"/>
      <c r="UEQ77" s="33"/>
      <c r="UER77" s="33"/>
      <c r="UES77" s="33"/>
      <c r="UET77" s="33"/>
      <c r="UEU77" s="33"/>
      <c r="UEV77" s="33"/>
      <c r="UEW77" s="33"/>
      <c r="UEX77" s="33"/>
      <c r="UEY77" s="33"/>
      <c r="UEZ77" s="33"/>
      <c r="UFA77" s="33"/>
      <c r="UFB77" s="33"/>
      <c r="UFC77" s="33"/>
      <c r="UFD77" s="33"/>
      <c r="UFE77" s="33"/>
      <c r="UFF77" s="33"/>
      <c r="UFG77" s="33"/>
      <c r="UFH77" s="33"/>
      <c r="UFI77" s="33"/>
      <c r="UFJ77" s="33"/>
      <c r="UFK77" s="33"/>
      <c r="UFL77" s="33"/>
      <c r="UFM77" s="33"/>
      <c r="UFN77" s="33"/>
      <c r="UFO77" s="33"/>
      <c r="UFP77" s="33"/>
      <c r="UFQ77" s="33"/>
      <c r="UFR77" s="33"/>
      <c r="UFS77" s="33"/>
      <c r="UFT77" s="33"/>
      <c r="UFU77" s="33"/>
      <c r="UFV77" s="33"/>
      <c r="UFW77" s="33"/>
      <c r="UFX77" s="33"/>
      <c r="UFY77" s="33"/>
      <c r="UFZ77" s="33"/>
      <c r="UGA77" s="33"/>
      <c r="UGB77" s="33"/>
      <c r="UGC77" s="33"/>
      <c r="UGD77" s="33"/>
      <c r="UGE77" s="33"/>
      <c r="UGF77" s="33"/>
      <c r="UGG77" s="33"/>
      <c r="UGH77" s="33"/>
      <c r="UGI77" s="33"/>
      <c r="UGJ77" s="33"/>
      <c r="UGK77" s="33"/>
      <c r="UGL77" s="33"/>
      <c r="UGM77" s="33"/>
      <c r="UGN77" s="33"/>
      <c r="UGO77" s="33"/>
      <c r="UGP77" s="33"/>
      <c r="UGQ77" s="33"/>
      <c r="UGR77" s="33"/>
      <c r="UGS77" s="33"/>
      <c r="UGT77" s="33"/>
      <c r="UGU77" s="33"/>
      <c r="UGV77" s="33"/>
      <c r="UGW77" s="33"/>
      <c r="UGX77" s="33"/>
      <c r="UGY77" s="33"/>
      <c r="UGZ77" s="33"/>
      <c r="UHA77" s="33"/>
      <c r="UHB77" s="33"/>
      <c r="UHC77" s="33"/>
      <c r="UHD77" s="33"/>
      <c r="UHE77" s="33"/>
      <c r="UHF77" s="33"/>
      <c r="UHG77" s="33"/>
      <c r="UHH77" s="33"/>
      <c r="UHI77" s="33"/>
      <c r="UHJ77" s="33"/>
      <c r="UHK77" s="33"/>
      <c r="UHL77" s="33"/>
      <c r="UHM77" s="33"/>
      <c r="UHN77" s="33"/>
      <c r="UHO77" s="33"/>
      <c r="UHP77" s="33"/>
      <c r="UHQ77" s="33"/>
      <c r="UHR77" s="33"/>
      <c r="UHS77" s="33"/>
      <c r="UHT77" s="33"/>
      <c r="UHU77" s="33"/>
      <c r="UHV77" s="33"/>
      <c r="UHW77" s="33"/>
      <c r="UHX77" s="33"/>
      <c r="UHY77" s="33"/>
      <c r="UHZ77" s="33"/>
      <c r="UIA77" s="33"/>
      <c r="UIB77" s="33"/>
      <c r="UIC77" s="33"/>
      <c r="UID77" s="33"/>
      <c r="UIE77" s="33"/>
      <c r="UIF77" s="33"/>
      <c r="UIG77" s="33"/>
      <c r="UIH77" s="33"/>
      <c r="UII77" s="33"/>
      <c r="UIJ77" s="33"/>
      <c r="UIK77" s="33"/>
      <c r="UIL77" s="33"/>
      <c r="UIM77" s="33"/>
      <c r="UIN77" s="33"/>
      <c r="UIO77" s="33"/>
      <c r="UIP77" s="33"/>
      <c r="UIQ77" s="33"/>
      <c r="UIR77" s="33"/>
      <c r="UIS77" s="33"/>
      <c r="UIT77" s="33"/>
      <c r="UIU77" s="33"/>
      <c r="UIV77" s="33"/>
      <c r="UIW77" s="33"/>
      <c r="UIX77" s="33"/>
      <c r="UIY77" s="33"/>
      <c r="UIZ77" s="33"/>
      <c r="UJA77" s="33"/>
      <c r="UJB77" s="33"/>
      <c r="UJC77" s="33"/>
      <c r="UJD77" s="33"/>
      <c r="UJE77" s="33"/>
      <c r="UJF77" s="33"/>
      <c r="UJG77" s="33"/>
      <c r="UJH77" s="33"/>
      <c r="UJI77" s="33"/>
      <c r="UJJ77" s="33"/>
      <c r="UJK77" s="33"/>
      <c r="UJL77" s="33"/>
      <c r="UJM77" s="33"/>
      <c r="UJN77" s="33"/>
      <c r="UJO77" s="33"/>
      <c r="UJP77" s="33"/>
      <c r="UJQ77" s="33"/>
      <c r="UJR77" s="33"/>
      <c r="UJS77" s="33"/>
      <c r="UJT77" s="33"/>
      <c r="UJU77" s="33"/>
      <c r="UJV77" s="33"/>
      <c r="UJW77" s="33"/>
      <c r="UJX77" s="33"/>
      <c r="UJY77" s="33"/>
      <c r="UJZ77" s="33"/>
      <c r="UKA77" s="33"/>
      <c r="UKB77" s="33"/>
      <c r="UKC77" s="33"/>
      <c r="UKD77" s="33"/>
      <c r="UKE77" s="33"/>
      <c r="UKF77" s="33"/>
      <c r="UKG77" s="33"/>
      <c r="UKH77" s="33"/>
      <c r="UKI77" s="33"/>
      <c r="UKJ77" s="33"/>
      <c r="UKK77" s="33"/>
      <c r="UKL77" s="33"/>
      <c r="UKM77" s="33"/>
      <c r="UKN77" s="33"/>
      <c r="UKO77" s="33"/>
      <c r="UKP77" s="33"/>
      <c r="UKQ77" s="33"/>
      <c r="UKR77" s="33"/>
      <c r="UKS77" s="33"/>
      <c r="UKT77" s="33"/>
      <c r="UKU77" s="33"/>
      <c r="UKV77" s="33"/>
      <c r="UKW77" s="33"/>
      <c r="UKX77" s="33"/>
      <c r="UKY77" s="33"/>
      <c r="UKZ77" s="33"/>
      <c r="ULA77" s="33"/>
      <c r="ULB77" s="33"/>
      <c r="ULC77" s="33"/>
      <c r="ULD77" s="33"/>
      <c r="ULE77" s="33"/>
      <c r="ULF77" s="33"/>
      <c r="ULG77" s="33"/>
      <c r="ULH77" s="33"/>
      <c r="ULI77" s="33"/>
      <c r="ULJ77" s="33"/>
      <c r="ULK77" s="33"/>
      <c r="ULL77" s="33"/>
      <c r="ULM77" s="33"/>
      <c r="ULN77" s="33"/>
      <c r="ULO77" s="33"/>
      <c r="ULP77" s="33"/>
      <c r="ULQ77" s="33"/>
      <c r="ULV77" s="33"/>
      <c r="ULW77" s="33"/>
      <c r="ULX77" s="33"/>
      <c r="ULY77" s="33"/>
      <c r="ULZ77" s="33"/>
      <c r="UMA77" s="33"/>
      <c r="UMB77" s="33"/>
      <c r="UMC77" s="33"/>
      <c r="UMD77" s="33"/>
      <c r="UME77" s="33"/>
      <c r="UMF77" s="33"/>
      <c r="UNX77" s="33"/>
      <c r="UNY77" s="33"/>
      <c r="UNZ77" s="33"/>
      <c r="UOA77" s="33"/>
      <c r="UOB77" s="33"/>
      <c r="UOC77" s="33"/>
      <c r="UOD77" s="33"/>
      <c r="UOE77" s="33"/>
      <c r="UOF77" s="33"/>
      <c r="UOG77" s="33"/>
      <c r="UOH77" s="33"/>
      <c r="UOI77" s="33"/>
      <c r="UOJ77" s="33"/>
      <c r="UOK77" s="33"/>
      <c r="UOL77" s="33"/>
      <c r="UOM77" s="33"/>
      <c r="UON77" s="33"/>
      <c r="UOO77" s="33"/>
      <c r="UOP77" s="33"/>
      <c r="UOQ77" s="33"/>
      <c r="UOR77" s="33"/>
      <c r="UOS77" s="33"/>
      <c r="UOT77" s="33"/>
      <c r="UOU77" s="33"/>
      <c r="UOV77" s="33"/>
      <c r="UOW77" s="33"/>
      <c r="UOX77" s="33"/>
      <c r="UOY77" s="33"/>
      <c r="UOZ77" s="33"/>
      <c r="UPA77" s="33"/>
      <c r="UPB77" s="33"/>
      <c r="UPC77" s="33"/>
      <c r="UPD77" s="33"/>
      <c r="UPE77" s="33"/>
      <c r="UPF77" s="33"/>
      <c r="UPG77" s="33"/>
      <c r="UPH77" s="33"/>
      <c r="UPI77" s="33"/>
      <c r="UPJ77" s="33"/>
      <c r="UPK77" s="33"/>
      <c r="UPL77" s="33"/>
      <c r="UPM77" s="33"/>
      <c r="UPN77" s="33"/>
      <c r="UPO77" s="33"/>
      <c r="UPP77" s="33"/>
      <c r="UPQ77" s="33"/>
      <c r="UPR77" s="33"/>
      <c r="UPS77" s="33"/>
      <c r="UPT77" s="33"/>
      <c r="UPU77" s="33"/>
      <c r="UPV77" s="33"/>
      <c r="UPW77" s="33"/>
      <c r="UPX77" s="33"/>
      <c r="UPY77" s="33"/>
      <c r="UPZ77" s="33"/>
      <c r="UQA77" s="33"/>
      <c r="UQB77" s="33"/>
      <c r="UQC77" s="33"/>
      <c r="UQD77" s="33"/>
      <c r="UQE77" s="33"/>
      <c r="UQF77" s="33"/>
      <c r="UQG77" s="33"/>
      <c r="UQH77" s="33"/>
      <c r="UQI77" s="33"/>
      <c r="UQJ77" s="33"/>
      <c r="UQK77" s="33"/>
      <c r="UQL77" s="33"/>
      <c r="UQM77" s="33"/>
      <c r="UQN77" s="33"/>
      <c r="UQO77" s="33"/>
      <c r="UQP77" s="33"/>
      <c r="UQQ77" s="33"/>
      <c r="UQR77" s="33"/>
      <c r="UQS77" s="33"/>
      <c r="UQT77" s="33"/>
      <c r="UQU77" s="33"/>
      <c r="UQV77" s="33"/>
      <c r="UQW77" s="33"/>
      <c r="UQX77" s="33"/>
      <c r="UQY77" s="33"/>
      <c r="UQZ77" s="33"/>
      <c r="URA77" s="33"/>
      <c r="URB77" s="33"/>
      <c r="URC77" s="33"/>
      <c r="URD77" s="33"/>
      <c r="URE77" s="33"/>
      <c r="URF77" s="33"/>
      <c r="URG77" s="33"/>
      <c r="URH77" s="33"/>
      <c r="URI77" s="33"/>
      <c r="URJ77" s="33"/>
      <c r="URK77" s="33"/>
      <c r="URL77" s="33"/>
      <c r="URM77" s="33"/>
      <c r="URN77" s="33"/>
      <c r="URO77" s="33"/>
      <c r="URP77" s="33"/>
      <c r="URQ77" s="33"/>
      <c r="URR77" s="33"/>
      <c r="URS77" s="33"/>
      <c r="URT77" s="33"/>
      <c r="URU77" s="33"/>
      <c r="URV77" s="33"/>
      <c r="URW77" s="33"/>
      <c r="URX77" s="33"/>
      <c r="URY77" s="33"/>
      <c r="URZ77" s="33"/>
      <c r="USA77" s="33"/>
      <c r="USB77" s="33"/>
      <c r="USC77" s="33"/>
      <c r="USD77" s="33"/>
      <c r="USE77" s="33"/>
      <c r="USF77" s="33"/>
      <c r="USG77" s="33"/>
      <c r="USH77" s="33"/>
      <c r="USI77" s="33"/>
      <c r="USJ77" s="33"/>
      <c r="USK77" s="33"/>
      <c r="USL77" s="33"/>
      <c r="USM77" s="33"/>
      <c r="USN77" s="33"/>
      <c r="USO77" s="33"/>
      <c r="USP77" s="33"/>
      <c r="USQ77" s="33"/>
      <c r="USR77" s="33"/>
      <c r="USS77" s="33"/>
      <c r="UST77" s="33"/>
      <c r="USU77" s="33"/>
      <c r="USV77" s="33"/>
      <c r="USW77" s="33"/>
      <c r="USX77" s="33"/>
      <c r="USY77" s="33"/>
      <c r="USZ77" s="33"/>
      <c r="UTA77" s="33"/>
      <c r="UTB77" s="33"/>
      <c r="UTC77" s="33"/>
      <c r="UTD77" s="33"/>
      <c r="UTE77" s="33"/>
      <c r="UTF77" s="33"/>
      <c r="UTG77" s="33"/>
      <c r="UTH77" s="33"/>
      <c r="UTI77" s="33"/>
      <c r="UTJ77" s="33"/>
      <c r="UTK77" s="33"/>
      <c r="UTL77" s="33"/>
      <c r="UTM77" s="33"/>
      <c r="UTN77" s="33"/>
      <c r="UTO77" s="33"/>
      <c r="UTP77" s="33"/>
      <c r="UTQ77" s="33"/>
      <c r="UTR77" s="33"/>
      <c r="UTS77" s="33"/>
      <c r="UTT77" s="33"/>
      <c r="UTU77" s="33"/>
      <c r="UTV77" s="33"/>
      <c r="UTW77" s="33"/>
      <c r="UTX77" s="33"/>
      <c r="UTY77" s="33"/>
      <c r="UTZ77" s="33"/>
      <c r="UUA77" s="33"/>
      <c r="UUB77" s="33"/>
      <c r="UUC77" s="33"/>
      <c r="UUD77" s="33"/>
      <c r="UUE77" s="33"/>
      <c r="UUF77" s="33"/>
      <c r="UUG77" s="33"/>
      <c r="UUH77" s="33"/>
      <c r="UUI77" s="33"/>
      <c r="UUJ77" s="33"/>
      <c r="UUK77" s="33"/>
      <c r="UUL77" s="33"/>
      <c r="UUM77" s="33"/>
      <c r="UUN77" s="33"/>
      <c r="UUO77" s="33"/>
      <c r="UUP77" s="33"/>
      <c r="UUQ77" s="33"/>
      <c r="UUR77" s="33"/>
      <c r="UUS77" s="33"/>
      <c r="UUT77" s="33"/>
      <c r="UUU77" s="33"/>
      <c r="UUV77" s="33"/>
      <c r="UUW77" s="33"/>
      <c r="UUX77" s="33"/>
      <c r="UUY77" s="33"/>
      <c r="UUZ77" s="33"/>
      <c r="UVA77" s="33"/>
      <c r="UVB77" s="33"/>
      <c r="UVC77" s="33"/>
      <c r="UVD77" s="33"/>
      <c r="UVE77" s="33"/>
      <c r="UVF77" s="33"/>
      <c r="UVG77" s="33"/>
      <c r="UVH77" s="33"/>
      <c r="UVI77" s="33"/>
      <c r="UVJ77" s="33"/>
      <c r="UVK77" s="33"/>
      <c r="UVL77" s="33"/>
      <c r="UVM77" s="33"/>
      <c r="UVR77" s="33"/>
      <c r="UVS77" s="33"/>
      <c r="UVT77" s="33"/>
      <c r="UVU77" s="33"/>
      <c r="UVV77" s="33"/>
      <c r="UVW77" s="33"/>
      <c r="UVX77" s="33"/>
      <c r="UVY77" s="33"/>
      <c r="UVZ77" s="33"/>
      <c r="UWA77" s="33"/>
      <c r="UWB77" s="33"/>
      <c r="UXT77" s="33"/>
      <c r="UXU77" s="33"/>
      <c r="UXV77" s="33"/>
      <c r="UXW77" s="33"/>
      <c r="UXX77" s="33"/>
      <c r="UXY77" s="33"/>
      <c r="UXZ77" s="33"/>
      <c r="UYA77" s="33"/>
      <c r="UYB77" s="33"/>
      <c r="UYC77" s="33"/>
      <c r="UYD77" s="33"/>
      <c r="UYE77" s="33"/>
      <c r="UYF77" s="33"/>
      <c r="UYG77" s="33"/>
      <c r="UYH77" s="33"/>
      <c r="UYI77" s="33"/>
      <c r="UYJ77" s="33"/>
      <c r="UYK77" s="33"/>
      <c r="UYL77" s="33"/>
      <c r="UYM77" s="33"/>
      <c r="UYN77" s="33"/>
      <c r="UYO77" s="33"/>
      <c r="UYP77" s="33"/>
      <c r="UYQ77" s="33"/>
      <c r="UYR77" s="33"/>
      <c r="UYS77" s="33"/>
      <c r="UYT77" s="33"/>
      <c r="UYU77" s="33"/>
      <c r="UYV77" s="33"/>
      <c r="UYW77" s="33"/>
      <c r="UYX77" s="33"/>
      <c r="UYY77" s="33"/>
      <c r="UYZ77" s="33"/>
      <c r="UZA77" s="33"/>
      <c r="UZB77" s="33"/>
      <c r="UZC77" s="33"/>
      <c r="UZD77" s="33"/>
      <c r="UZE77" s="33"/>
      <c r="UZF77" s="33"/>
      <c r="UZG77" s="33"/>
      <c r="UZH77" s="33"/>
      <c r="UZI77" s="33"/>
      <c r="UZJ77" s="33"/>
      <c r="UZK77" s="33"/>
      <c r="UZL77" s="33"/>
      <c r="UZM77" s="33"/>
      <c r="UZN77" s="33"/>
      <c r="UZO77" s="33"/>
      <c r="UZP77" s="33"/>
      <c r="UZQ77" s="33"/>
      <c r="UZR77" s="33"/>
      <c r="UZS77" s="33"/>
      <c r="UZT77" s="33"/>
      <c r="UZU77" s="33"/>
      <c r="UZV77" s="33"/>
      <c r="UZW77" s="33"/>
      <c r="UZX77" s="33"/>
      <c r="UZY77" s="33"/>
      <c r="UZZ77" s="33"/>
      <c r="VAA77" s="33"/>
      <c r="VAB77" s="33"/>
      <c r="VAC77" s="33"/>
      <c r="VAD77" s="33"/>
      <c r="VAE77" s="33"/>
      <c r="VAF77" s="33"/>
      <c r="VAG77" s="33"/>
      <c r="VAH77" s="33"/>
      <c r="VAI77" s="33"/>
      <c r="VAJ77" s="33"/>
      <c r="VAK77" s="33"/>
      <c r="VAL77" s="33"/>
      <c r="VAM77" s="33"/>
      <c r="VAN77" s="33"/>
      <c r="VAO77" s="33"/>
      <c r="VAP77" s="33"/>
      <c r="VAQ77" s="33"/>
      <c r="VAR77" s="33"/>
      <c r="VAS77" s="33"/>
      <c r="VAT77" s="33"/>
      <c r="VAU77" s="33"/>
      <c r="VAV77" s="33"/>
      <c r="VAW77" s="33"/>
      <c r="VAX77" s="33"/>
      <c r="VAY77" s="33"/>
      <c r="VAZ77" s="33"/>
      <c r="VBA77" s="33"/>
      <c r="VBB77" s="33"/>
      <c r="VBC77" s="33"/>
      <c r="VBD77" s="33"/>
      <c r="VBE77" s="33"/>
      <c r="VBF77" s="33"/>
      <c r="VBG77" s="33"/>
      <c r="VBH77" s="33"/>
      <c r="VBI77" s="33"/>
      <c r="VBJ77" s="33"/>
      <c r="VBK77" s="33"/>
      <c r="VBL77" s="33"/>
      <c r="VBM77" s="33"/>
      <c r="VBN77" s="33"/>
      <c r="VBO77" s="33"/>
      <c r="VBP77" s="33"/>
      <c r="VBQ77" s="33"/>
      <c r="VBR77" s="33"/>
      <c r="VBS77" s="33"/>
      <c r="VBT77" s="33"/>
      <c r="VBU77" s="33"/>
      <c r="VBV77" s="33"/>
      <c r="VBW77" s="33"/>
      <c r="VBX77" s="33"/>
      <c r="VBY77" s="33"/>
      <c r="VBZ77" s="33"/>
      <c r="VCA77" s="33"/>
      <c r="VCB77" s="33"/>
      <c r="VCC77" s="33"/>
      <c r="VCD77" s="33"/>
      <c r="VCE77" s="33"/>
      <c r="VCF77" s="33"/>
      <c r="VCG77" s="33"/>
      <c r="VCH77" s="33"/>
      <c r="VCI77" s="33"/>
      <c r="VCJ77" s="33"/>
      <c r="VCK77" s="33"/>
      <c r="VCL77" s="33"/>
      <c r="VCM77" s="33"/>
      <c r="VCN77" s="33"/>
      <c r="VCO77" s="33"/>
      <c r="VCP77" s="33"/>
      <c r="VCQ77" s="33"/>
      <c r="VCR77" s="33"/>
      <c r="VCS77" s="33"/>
      <c r="VCT77" s="33"/>
      <c r="VCU77" s="33"/>
      <c r="VCV77" s="33"/>
      <c r="VCW77" s="33"/>
      <c r="VCX77" s="33"/>
      <c r="VCY77" s="33"/>
      <c r="VCZ77" s="33"/>
      <c r="VDA77" s="33"/>
      <c r="VDB77" s="33"/>
      <c r="VDC77" s="33"/>
      <c r="VDD77" s="33"/>
      <c r="VDE77" s="33"/>
      <c r="VDF77" s="33"/>
      <c r="VDG77" s="33"/>
      <c r="VDH77" s="33"/>
      <c r="VDI77" s="33"/>
      <c r="VDJ77" s="33"/>
      <c r="VDK77" s="33"/>
      <c r="VDL77" s="33"/>
      <c r="VDM77" s="33"/>
      <c r="VDN77" s="33"/>
      <c r="VDO77" s="33"/>
      <c r="VDP77" s="33"/>
      <c r="VDQ77" s="33"/>
      <c r="VDR77" s="33"/>
      <c r="VDS77" s="33"/>
      <c r="VDT77" s="33"/>
      <c r="VDU77" s="33"/>
      <c r="VDV77" s="33"/>
      <c r="VDW77" s="33"/>
      <c r="VDX77" s="33"/>
      <c r="VDY77" s="33"/>
      <c r="VDZ77" s="33"/>
      <c r="VEA77" s="33"/>
      <c r="VEB77" s="33"/>
      <c r="VEC77" s="33"/>
      <c r="VED77" s="33"/>
      <c r="VEE77" s="33"/>
      <c r="VEF77" s="33"/>
      <c r="VEG77" s="33"/>
      <c r="VEH77" s="33"/>
      <c r="VEI77" s="33"/>
      <c r="VEJ77" s="33"/>
      <c r="VEK77" s="33"/>
      <c r="VEL77" s="33"/>
      <c r="VEM77" s="33"/>
      <c r="VEN77" s="33"/>
      <c r="VEO77" s="33"/>
      <c r="VEP77" s="33"/>
      <c r="VEQ77" s="33"/>
      <c r="VER77" s="33"/>
      <c r="VES77" s="33"/>
      <c r="VET77" s="33"/>
      <c r="VEU77" s="33"/>
      <c r="VEV77" s="33"/>
      <c r="VEW77" s="33"/>
      <c r="VEX77" s="33"/>
      <c r="VEY77" s="33"/>
      <c r="VEZ77" s="33"/>
      <c r="VFA77" s="33"/>
      <c r="VFB77" s="33"/>
      <c r="VFC77" s="33"/>
      <c r="VFD77" s="33"/>
      <c r="VFE77" s="33"/>
      <c r="VFF77" s="33"/>
      <c r="VFG77" s="33"/>
      <c r="VFH77" s="33"/>
      <c r="VFI77" s="33"/>
      <c r="VFN77" s="33"/>
      <c r="VFO77" s="33"/>
      <c r="VFP77" s="33"/>
      <c r="VFQ77" s="33"/>
      <c r="VFR77" s="33"/>
      <c r="VFS77" s="33"/>
      <c r="VFT77" s="33"/>
      <c r="VFU77" s="33"/>
      <c r="VFV77" s="33"/>
      <c r="VFW77" s="33"/>
      <c r="VFX77" s="33"/>
      <c r="VHP77" s="33"/>
      <c r="VHQ77" s="33"/>
      <c r="VHR77" s="33"/>
      <c r="VHS77" s="33"/>
      <c r="VHT77" s="33"/>
      <c r="VHU77" s="33"/>
      <c r="VHV77" s="33"/>
      <c r="VHW77" s="33"/>
      <c r="VHX77" s="33"/>
      <c r="VHY77" s="33"/>
      <c r="VHZ77" s="33"/>
      <c r="VIA77" s="33"/>
      <c r="VIB77" s="33"/>
      <c r="VIC77" s="33"/>
      <c r="VID77" s="33"/>
      <c r="VIE77" s="33"/>
      <c r="VIF77" s="33"/>
      <c r="VIG77" s="33"/>
      <c r="VIH77" s="33"/>
      <c r="VII77" s="33"/>
      <c r="VIJ77" s="33"/>
      <c r="VIK77" s="33"/>
      <c r="VIL77" s="33"/>
      <c r="VIM77" s="33"/>
      <c r="VIN77" s="33"/>
      <c r="VIO77" s="33"/>
      <c r="VIP77" s="33"/>
      <c r="VIQ77" s="33"/>
      <c r="VIR77" s="33"/>
      <c r="VIS77" s="33"/>
      <c r="VIT77" s="33"/>
      <c r="VIU77" s="33"/>
      <c r="VIV77" s="33"/>
      <c r="VIW77" s="33"/>
      <c r="VIX77" s="33"/>
      <c r="VIY77" s="33"/>
      <c r="VIZ77" s="33"/>
      <c r="VJA77" s="33"/>
      <c r="VJB77" s="33"/>
      <c r="VJC77" s="33"/>
      <c r="VJD77" s="33"/>
      <c r="VJE77" s="33"/>
      <c r="VJF77" s="33"/>
      <c r="VJG77" s="33"/>
      <c r="VJH77" s="33"/>
      <c r="VJI77" s="33"/>
      <c r="VJJ77" s="33"/>
      <c r="VJK77" s="33"/>
      <c r="VJL77" s="33"/>
      <c r="VJM77" s="33"/>
      <c r="VJN77" s="33"/>
      <c r="VJO77" s="33"/>
      <c r="VJP77" s="33"/>
      <c r="VJQ77" s="33"/>
      <c r="VJR77" s="33"/>
      <c r="VJS77" s="33"/>
      <c r="VJT77" s="33"/>
      <c r="VJU77" s="33"/>
      <c r="VJV77" s="33"/>
      <c r="VJW77" s="33"/>
      <c r="VJX77" s="33"/>
      <c r="VJY77" s="33"/>
      <c r="VJZ77" s="33"/>
      <c r="VKA77" s="33"/>
      <c r="VKB77" s="33"/>
      <c r="VKC77" s="33"/>
      <c r="VKD77" s="33"/>
      <c r="VKE77" s="33"/>
      <c r="VKF77" s="33"/>
      <c r="VKG77" s="33"/>
      <c r="VKH77" s="33"/>
      <c r="VKI77" s="33"/>
      <c r="VKJ77" s="33"/>
      <c r="VKK77" s="33"/>
      <c r="VKL77" s="33"/>
      <c r="VKM77" s="33"/>
      <c r="VKN77" s="33"/>
      <c r="VKO77" s="33"/>
      <c r="VKP77" s="33"/>
      <c r="VKQ77" s="33"/>
      <c r="VKR77" s="33"/>
      <c r="VKS77" s="33"/>
      <c r="VKT77" s="33"/>
      <c r="VKU77" s="33"/>
      <c r="VKV77" s="33"/>
      <c r="VKW77" s="33"/>
      <c r="VKX77" s="33"/>
      <c r="VKY77" s="33"/>
      <c r="VKZ77" s="33"/>
      <c r="VLA77" s="33"/>
      <c r="VLB77" s="33"/>
      <c r="VLC77" s="33"/>
      <c r="VLD77" s="33"/>
      <c r="VLE77" s="33"/>
      <c r="VLF77" s="33"/>
      <c r="VLG77" s="33"/>
      <c r="VLH77" s="33"/>
      <c r="VLI77" s="33"/>
      <c r="VLJ77" s="33"/>
      <c r="VLK77" s="33"/>
      <c r="VLL77" s="33"/>
      <c r="VLM77" s="33"/>
      <c r="VLN77" s="33"/>
      <c r="VLO77" s="33"/>
      <c r="VLP77" s="33"/>
      <c r="VLQ77" s="33"/>
      <c r="VLR77" s="33"/>
      <c r="VLS77" s="33"/>
      <c r="VLT77" s="33"/>
      <c r="VLU77" s="33"/>
      <c r="VLV77" s="33"/>
      <c r="VLW77" s="33"/>
      <c r="VLX77" s="33"/>
      <c r="VLY77" s="33"/>
      <c r="VLZ77" s="33"/>
      <c r="VMA77" s="33"/>
      <c r="VMB77" s="33"/>
      <c r="VMC77" s="33"/>
      <c r="VMD77" s="33"/>
      <c r="VME77" s="33"/>
      <c r="VMF77" s="33"/>
      <c r="VMG77" s="33"/>
      <c r="VMH77" s="33"/>
      <c r="VMI77" s="33"/>
      <c r="VMJ77" s="33"/>
      <c r="VMK77" s="33"/>
      <c r="VML77" s="33"/>
      <c r="VMM77" s="33"/>
      <c r="VMN77" s="33"/>
      <c r="VMO77" s="33"/>
      <c r="VMP77" s="33"/>
      <c r="VMQ77" s="33"/>
      <c r="VMR77" s="33"/>
      <c r="VMS77" s="33"/>
      <c r="VMT77" s="33"/>
      <c r="VMU77" s="33"/>
      <c r="VMV77" s="33"/>
      <c r="VMW77" s="33"/>
      <c r="VMX77" s="33"/>
      <c r="VMY77" s="33"/>
      <c r="VMZ77" s="33"/>
      <c r="VNA77" s="33"/>
      <c r="VNB77" s="33"/>
      <c r="VNC77" s="33"/>
      <c r="VND77" s="33"/>
      <c r="VNE77" s="33"/>
      <c r="VNF77" s="33"/>
      <c r="VNG77" s="33"/>
      <c r="VNH77" s="33"/>
      <c r="VNI77" s="33"/>
      <c r="VNJ77" s="33"/>
      <c r="VNK77" s="33"/>
      <c r="VNL77" s="33"/>
      <c r="VNM77" s="33"/>
      <c r="VNN77" s="33"/>
      <c r="VNO77" s="33"/>
      <c r="VNP77" s="33"/>
      <c r="VNQ77" s="33"/>
      <c r="VNR77" s="33"/>
      <c r="VNS77" s="33"/>
      <c r="VNT77" s="33"/>
      <c r="VNU77" s="33"/>
      <c r="VNV77" s="33"/>
      <c r="VNW77" s="33"/>
      <c r="VNX77" s="33"/>
      <c r="VNY77" s="33"/>
      <c r="VNZ77" s="33"/>
      <c r="VOA77" s="33"/>
      <c r="VOB77" s="33"/>
      <c r="VOC77" s="33"/>
      <c r="VOD77" s="33"/>
      <c r="VOE77" s="33"/>
      <c r="VOF77" s="33"/>
      <c r="VOG77" s="33"/>
      <c r="VOH77" s="33"/>
      <c r="VOI77" s="33"/>
      <c r="VOJ77" s="33"/>
      <c r="VOK77" s="33"/>
      <c r="VOL77" s="33"/>
      <c r="VOM77" s="33"/>
      <c r="VON77" s="33"/>
      <c r="VOO77" s="33"/>
      <c r="VOP77" s="33"/>
      <c r="VOQ77" s="33"/>
      <c r="VOR77" s="33"/>
      <c r="VOS77" s="33"/>
      <c r="VOT77" s="33"/>
      <c r="VOU77" s="33"/>
      <c r="VOV77" s="33"/>
      <c r="VOW77" s="33"/>
      <c r="VOX77" s="33"/>
      <c r="VOY77" s="33"/>
      <c r="VOZ77" s="33"/>
      <c r="VPA77" s="33"/>
      <c r="VPB77" s="33"/>
      <c r="VPC77" s="33"/>
      <c r="VPD77" s="33"/>
      <c r="VPE77" s="33"/>
      <c r="VPJ77" s="33"/>
      <c r="VPK77" s="33"/>
      <c r="VPL77" s="33"/>
      <c r="VPM77" s="33"/>
      <c r="VPN77" s="33"/>
      <c r="VPO77" s="33"/>
      <c r="VPP77" s="33"/>
      <c r="VPQ77" s="33"/>
      <c r="VPR77" s="33"/>
      <c r="VPS77" s="33"/>
      <c r="VPT77" s="33"/>
      <c r="VRL77" s="33"/>
      <c r="VRM77" s="33"/>
      <c r="VRN77" s="33"/>
      <c r="VRO77" s="33"/>
      <c r="VRP77" s="33"/>
      <c r="VRQ77" s="33"/>
      <c r="VRR77" s="33"/>
      <c r="VRS77" s="33"/>
      <c r="VRT77" s="33"/>
      <c r="VRU77" s="33"/>
      <c r="VRV77" s="33"/>
      <c r="VRW77" s="33"/>
      <c r="VRX77" s="33"/>
      <c r="VRY77" s="33"/>
      <c r="VRZ77" s="33"/>
      <c r="VSA77" s="33"/>
      <c r="VSB77" s="33"/>
      <c r="VSC77" s="33"/>
      <c r="VSD77" s="33"/>
      <c r="VSE77" s="33"/>
      <c r="VSF77" s="33"/>
      <c r="VSG77" s="33"/>
      <c r="VSH77" s="33"/>
      <c r="VSI77" s="33"/>
      <c r="VSJ77" s="33"/>
      <c r="VSK77" s="33"/>
      <c r="VSL77" s="33"/>
      <c r="VSM77" s="33"/>
      <c r="VSN77" s="33"/>
      <c r="VSO77" s="33"/>
      <c r="VSP77" s="33"/>
      <c r="VSQ77" s="33"/>
      <c r="VSR77" s="33"/>
      <c r="VSS77" s="33"/>
      <c r="VST77" s="33"/>
      <c r="VSU77" s="33"/>
      <c r="VSV77" s="33"/>
      <c r="VSW77" s="33"/>
      <c r="VSX77" s="33"/>
      <c r="VSY77" s="33"/>
      <c r="VSZ77" s="33"/>
      <c r="VTA77" s="33"/>
      <c r="VTB77" s="33"/>
      <c r="VTC77" s="33"/>
      <c r="VTD77" s="33"/>
      <c r="VTE77" s="33"/>
      <c r="VTF77" s="33"/>
      <c r="VTG77" s="33"/>
      <c r="VTH77" s="33"/>
      <c r="VTI77" s="33"/>
      <c r="VTJ77" s="33"/>
      <c r="VTK77" s="33"/>
      <c r="VTL77" s="33"/>
      <c r="VTM77" s="33"/>
      <c r="VTN77" s="33"/>
      <c r="VTO77" s="33"/>
      <c r="VTP77" s="33"/>
      <c r="VTQ77" s="33"/>
      <c r="VTR77" s="33"/>
      <c r="VTS77" s="33"/>
      <c r="VTT77" s="33"/>
      <c r="VTU77" s="33"/>
      <c r="VTV77" s="33"/>
      <c r="VTW77" s="33"/>
      <c r="VTX77" s="33"/>
      <c r="VTY77" s="33"/>
      <c r="VTZ77" s="33"/>
      <c r="VUA77" s="33"/>
      <c r="VUB77" s="33"/>
      <c r="VUC77" s="33"/>
      <c r="VUD77" s="33"/>
      <c r="VUE77" s="33"/>
      <c r="VUF77" s="33"/>
      <c r="VUG77" s="33"/>
      <c r="VUH77" s="33"/>
      <c r="VUI77" s="33"/>
      <c r="VUJ77" s="33"/>
      <c r="VUK77" s="33"/>
      <c r="VUL77" s="33"/>
      <c r="VUM77" s="33"/>
      <c r="VUN77" s="33"/>
      <c r="VUO77" s="33"/>
      <c r="VUP77" s="33"/>
      <c r="VUQ77" s="33"/>
      <c r="VUR77" s="33"/>
      <c r="VUS77" s="33"/>
      <c r="VUT77" s="33"/>
      <c r="VUU77" s="33"/>
      <c r="VUV77" s="33"/>
      <c r="VUW77" s="33"/>
      <c r="VUX77" s="33"/>
      <c r="VUY77" s="33"/>
      <c r="VUZ77" s="33"/>
      <c r="VVA77" s="33"/>
      <c r="VVB77" s="33"/>
      <c r="VVC77" s="33"/>
      <c r="VVD77" s="33"/>
      <c r="VVE77" s="33"/>
      <c r="VVF77" s="33"/>
      <c r="VVG77" s="33"/>
      <c r="VVH77" s="33"/>
      <c r="VVI77" s="33"/>
      <c r="VVJ77" s="33"/>
      <c r="VVK77" s="33"/>
      <c r="VVL77" s="33"/>
      <c r="VVM77" s="33"/>
      <c r="VVN77" s="33"/>
      <c r="VVO77" s="33"/>
      <c r="VVP77" s="33"/>
      <c r="VVQ77" s="33"/>
      <c r="VVR77" s="33"/>
      <c r="VVS77" s="33"/>
      <c r="VVT77" s="33"/>
      <c r="VVU77" s="33"/>
      <c r="VVV77" s="33"/>
      <c r="VVW77" s="33"/>
      <c r="VVX77" s="33"/>
      <c r="VVY77" s="33"/>
      <c r="VVZ77" s="33"/>
      <c r="VWA77" s="33"/>
      <c r="VWB77" s="33"/>
      <c r="VWC77" s="33"/>
      <c r="VWD77" s="33"/>
      <c r="VWE77" s="33"/>
      <c r="VWF77" s="33"/>
      <c r="VWG77" s="33"/>
      <c r="VWH77" s="33"/>
      <c r="VWI77" s="33"/>
      <c r="VWJ77" s="33"/>
      <c r="VWK77" s="33"/>
      <c r="VWL77" s="33"/>
      <c r="VWM77" s="33"/>
      <c r="VWN77" s="33"/>
      <c r="VWO77" s="33"/>
      <c r="VWP77" s="33"/>
      <c r="VWQ77" s="33"/>
      <c r="VWR77" s="33"/>
      <c r="VWS77" s="33"/>
      <c r="VWT77" s="33"/>
      <c r="VWU77" s="33"/>
      <c r="VWV77" s="33"/>
      <c r="VWW77" s="33"/>
      <c r="VWX77" s="33"/>
      <c r="VWY77" s="33"/>
      <c r="VWZ77" s="33"/>
      <c r="VXA77" s="33"/>
      <c r="VXB77" s="33"/>
      <c r="VXC77" s="33"/>
      <c r="VXD77" s="33"/>
      <c r="VXE77" s="33"/>
      <c r="VXF77" s="33"/>
      <c r="VXG77" s="33"/>
      <c r="VXH77" s="33"/>
      <c r="VXI77" s="33"/>
      <c r="VXJ77" s="33"/>
      <c r="VXK77" s="33"/>
      <c r="VXL77" s="33"/>
      <c r="VXM77" s="33"/>
      <c r="VXN77" s="33"/>
      <c r="VXO77" s="33"/>
      <c r="VXP77" s="33"/>
      <c r="VXQ77" s="33"/>
      <c r="VXR77" s="33"/>
      <c r="VXS77" s="33"/>
      <c r="VXT77" s="33"/>
      <c r="VXU77" s="33"/>
      <c r="VXV77" s="33"/>
      <c r="VXW77" s="33"/>
      <c r="VXX77" s="33"/>
      <c r="VXY77" s="33"/>
      <c r="VXZ77" s="33"/>
      <c r="VYA77" s="33"/>
      <c r="VYB77" s="33"/>
      <c r="VYC77" s="33"/>
      <c r="VYD77" s="33"/>
      <c r="VYE77" s="33"/>
      <c r="VYF77" s="33"/>
      <c r="VYG77" s="33"/>
      <c r="VYH77" s="33"/>
      <c r="VYI77" s="33"/>
      <c r="VYJ77" s="33"/>
      <c r="VYK77" s="33"/>
      <c r="VYL77" s="33"/>
      <c r="VYM77" s="33"/>
      <c r="VYN77" s="33"/>
      <c r="VYO77" s="33"/>
      <c r="VYP77" s="33"/>
      <c r="VYQ77" s="33"/>
      <c r="VYR77" s="33"/>
      <c r="VYS77" s="33"/>
      <c r="VYT77" s="33"/>
      <c r="VYU77" s="33"/>
      <c r="VYV77" s="33"/>
      <c r="VYW77" s="33"/>
      <c r="VYX77" s="33"/>
      <c r="VYY77" s="33"/>
      <c r="VYZ77" s="33"/>
      <c r="VZA77" s="33"/>
      <c r="VZF77" s="33"/>
      <c r="VZG77" s="33"/>
      <c r="VZH77" s="33"/>
      <c r="VZI77" s="33"/>
      <c r="VZJ77" s="33"/>
      <c r="VZK77" s="33"/>
      <c r="VZL77" s="33"/>
      <c r="VZM77" s="33"/>
      <c r="VZN77" s="33"/>
      <c r="VZO77" s="33"/>
      <c r="VZP77" s="33"/>
      <c r="WBH77" s="33"/>
      <c r="WBI77" s="33"/>
      <c r="WBJ77" s="33"/>
      <c r="WBK77" s="33"/>
      <c r="WBL77" s="33"/>
      <c r="WBM77" s="33"/>
      <c r="WBN77" s="33"/>
      <c r="WBO77" s="33"/>
      <c r="WBP77" s="33"/>
      <c r="WBQ77" s="33"/>
      <c r="WBR77" s="33"/>
      <c r="WBS77" s="33"/>
      <c r="WBT77" s="33"/>
      <c r="WBU77" s="33"/>
      <c r="WBV77" s="33"/>
      <c r="WBW77" s="33"/>
      <c r="WBX77" s="33"/>
      <c r="WBY77" s="33"/>
      <c r="WBZ77" s="33"/>
      <c r="WCA77" s="33"/>
      <c r="WCB77" s="33"/>
      <c r="WCC77" s="33"/>
      <c r="WCD77" s="33"/>
      <c r="WCE77" s="33"/>
      <c r="WCF77" s="33"/>
      <c r="WCG77" s="33"/>
      <c r="WCH77" s="33"/>
      <c r="WCI77" s="33"/>
      <c r="WCJ77" s="33"/>
      <c r="WCK77" s="33"/>
      <c r="WCL77" s="33"/>
      <c r="WCM77" s="33"/>
      <c r="WCN77" s="33"/>
      <c r="WCO77" s="33"/>
      <c r="WCP77" s="33"/>
      <c r="WCQ77" s="33"/>
      <c r="WCR77" s="33"/>
      <c r="WCS77" s="33"/>
      <c r="WCT77" s="33"/>
      <c r="WCU77" s="33"/>
      <c r="WCV77" s="33"/>
      <c r="WCW77" s="33"/>
      <c r="WCX77" s="33"/>
      <c r="WCY77" s="33"/>
      <c r="WCZ77" s="33"/>
      <c r="WDA77" s="33"/>
      <c r="WDB77" s="33"/>
      <c r="WDC77" s="33"/>
      <c r="WDD77" s="33"/>
      <c r="WDE77" s="33"/>
      <c r="WDF77" s="33"/>
      <c r="WDG77" s="33"/>
      <c r="WDH77" s="33"/>
      <c r="WDI77" s="33"/>
      <c r="WDJ77" s="33"/>
      <c r="WDK77" s="33"/>
      <c r="WDL77" s="33"/>
      <c r="WDM77" s="33"/>
      <c r="WDN77" s="33"/>
      <c r="WDO77" s="33"/>
      <c r="WDP77" s="33"/>
      <c r="WDQ77" s="33"/>
      <c r="WDR77" s="33"/>
      <c r="WDS77" s="33"/>
      <c r="WDT77" s="33"/>
      <c r="WDU77" s="33"/>
      <c r="WDV77" s="33"/>
      <c r="WDW77" s="33"/>
      <c r="WDX77" s="33"/>
      <c r="WDY77" s="33"/>
      <c r="WDZ77" s="33"/>
      <c r="WEA77" s="33"/>
      <c r="WEB77" s="33"/>
      <c r="WEC77" s="33"/>
      <c r="WED77" s="33"/>
      <c r="WEE77" s="33"/>
      <c r="WEF77" s="33"/>
      <c r="WEG77" s="33"/>
      <c r="WEH77" s="33"/>
      <c r="WEI77" s="33"/>
      <c r="WEJ77" s="33"/>
      <c r="WEK77" s="33"/>
      <c r="WEL77" s="33"/>
      <c r="WEM77" s="33"/>
      <c r="WEN77" s="33"/>
      <c r="WEO77" s="33"/>
      <c r="WEP77" s="33"/>
      <c r="WEQ77" s="33"/>
      <c r="WER77" s="33"/>
      <c r="WES77" s="33"/>
      <c r="WET77" s="33"/>
      <c r="WEU77" s="33"/>
      <c r="WEV77" s="33"/>
      <c r="WEW77" s="33"/>
      <c r="WEX77" s="33"/>
      <c r="WEY77" s="33"/>
      <c r="WEZ77" s="33"/>
      <c r="WFA77" s="33"/>
      <c r="WFB77" s="33"/>
      <c r="WFC77" s="33"/>
      <c r="WFD77" s="33"/>
      <c r="WFE77" s="33"/>
      <c r="WFF77" s="33"/>
      <c r="WFG77" s="33"/>
      <c r="WFH77" s="33"/>
      <c r="WFI77" s="33"/>
      <c r="WFJ77" s="33"/>
      <c r="WFK77" s="33"/>
      <c r="WFL77" s="33"/>
      <c r="WFM77" s="33"/>
      <c r="WFN77" s="33"/>
      <c r="WFO77" s="33"/>
      <c r="WFP77" s="33"/>
      <c r="WFQ77" s="33"/>
      <c r="WFR77" s="33"/>
      <c r="WFS77" s="33"/>
      <c r="WFT77" s="33"/>
      <c r="WFU77" s="33"/>
      <c r="WFV77" s="33"/>
      <c r="WFW77" s="33"/>
      <c r="WFX77" s="33"/>
      <c r="WFY77" s="33"/>
      <c r="WFZ77" s="33"/>
      <c r="WGA77" s="33"/>
      <c r="WGB77" s="33"/>
      <c r="WGC77" s="33"/>
      <c r="WGD77" s="33"/>
      <c r="WGE77" s="33"/>
      <c r="WGF77" s="33"/>
      <c r="WGG77" s="33"/>
      <c r="WGH77" s="33"/>
      <c r="WGI77" s="33"/>
      <c r="WGJ77" s="33"/>
      <c r="WGK77" s="33"/>
      <c r="WGL77" s="33"/>
      <c r="WGM77" s="33"/>
      <c r="WGN77" s="33"/>
      <c r="WGO77" s="33"/>
      <c r="WGP77" s="33"/>
      <c r="WGQ77" s="33"/>
      <c r="WGR77" s="33"/>
      <c r="WGS77" s="33"/>
      <c r="WGT77" s="33"/>
      <c r="WGU77" s="33"/>
      <c r="WGV77" s="33"/>
      <c r="WGW77" s="33"/>
      <c r="WGX77" s="33"/>
      <c r="WGY77" s="33"/>
      <c r="WGZ77" s="33"/>
      <c r="WHA77" s="33"/>
      <c r="WHB77" s="33"/>
      <c r="WHC77" s="33"/>
      <c r="WHD77" s="33"/>
      <c r="WHE77" s="33"/>
      <c r="WHF77" s="33"/>
      <c r="WHG77" s="33"/>
      <c r="WHH77" s="33"/>
      <c r="WHI77" s="33"/>
      <c r="WHJ77" s="33"/>
      <c r="WHK77" s="33"/>
      <c r="WHL77" s="33"/>
      <c r="WHM77" s="33"/>
      <c r="WHN77" s="33"/>
      <c r="WHO77" s="33"/>
      <c r="WHP77" s="33"/>
      <c r="WHQ77" s="33"/>
      <c r="WHR77" s="33"/>
      <c r="WHS77" s="33"/>
      <c r="WHT77" s="33"/>
      <c r="WHU77" s="33"/>
      <c r="WHV77" s="33"/>
      <c r="WHW77" s="33"/>
      <c r="WHX77" s="33"/>
      <c r="WHY77" s="33"/>
      <c r="WHZ77" s="33"/>
      <c r="WIA77" s="33"/>
      <c r="WIB77" s="33"/>
      <c r="WIC77" s="33"/>
      <c r="WID77" s="33"/>
      <c r="WIE77" s="33"/>
      <c r="WIF77" s="33"/>
      <c r="WIG77" s="33"/>
      <c r="WIH77" s="33"/>
      <c r="WII77" s="33"/>
      <c r="WIJ77" s="33"/>
      <c r="WIK77" s="33"/>
      <c r="WIL77" s="33"/>
      <c r="WIM77" s="33"/>
      <c r="WIN77" s="33"/>
      <c r="WIO77" s="33"/>
      <c r="WIP77" s="33"/>
      <c r="WIQ77" s="33"/>
      <c r="WIR77" s="33"/>
      <c r="WIS77" s="33"/>
      <c r="WIT77" s="33"/>
      <c r="WIU77" s="33"/>
      <c r="WIV77" s="33"/>
      <c r="WIW77" s="33"/>
      <c r="WJB77" s="33"/>
      <c r="WJC77" s="33"/>
      <c r="WJD77" s="33"/>
      <c r="WJE77" s="33"/>
      <c r="WJF77" s="33"/>
      <c r="WJG77" s="33"/>
      <c r="WJH77" s="33"/>
      <c r="WJI77" s="33"/>
      <c r="WJJ77" s="33"/>
      <c r="WJK77" s="33"/>
      <c r="WJL77" s="33"/>
      <c r="WLD77" s="33"/>
      <c r="WLE77" s="33"/>
      <c r="WLF77" s="33"/>
      <c r="WLG77" s="33"/>
      <c r="WLH77" s="33"/>
      <c r="WLI77" s="33"/>
      <c r="WLJ77" s="33"/>
      <c r="WLK77" s="33"/>
      <c r="WLL77" s="33"/>
      <c r="WLM77" s="33"/>
      <c r="WLN77" s="33"/>
      <c r="WLO77" s="33"/>
      <c r="WLP77" s="33"/>
      <c r="WLQ77" s="33"/>
      <c r="WLR77" s="33"/>
      <c r="WLS77" s="33"/>
      <c r="WLT77" s="33"/>
      <c r="WLU77" s="33"/>
      <c r="WLV77" s="33"/>
      <c r="WLW77" s="33"/>
      <c r="WLX77" s="33"/>
      <c r="WLY77" s="33"/>
      <c r="WLZ77" s="33"/>
      <c r="WMA77" s="33"/>
      <c r="WMB77" s="33"/>
      <c r="WMC77" s="33"/>
      <c r="WMD77" s="33"/>
      <c r="WME77" s="33"/>
      <c r="WMF77" s="33"/>
      <c r="WMG77" s="33"/>
      <c r="WMH77" s="33"/>
      <c r="WMI77" s="33"/>
      <c r="WMJ77" s="33"/>
      <c r="WMK77" s="33"/>
      <c r="WML77" s="33"/>
      <c r="WMM77" s="33"/>
      <c r="WMN77" s="33"/>
      <c r="WMO77" s="33"/>
      <c r="WMP77" s="33"/>
      <c r="WMQ77" s="33"/>
      <c r="WMR77" s="33"/>
      <c r="WMS77" s="33"/>
      <c r="WMT77" s="33"/>
      <c r="WMU77" s="33"/>
      <c r="WMV77" s="33"/>
      <c r="WMW77" s="33"/>
      <c r="WMX77" s="33"/>
      <c r="WMY77" s="33"/>
      <c r="WMZ77" s="33"/>
      <c r="WNA77" s="33"/>
      <c r="WNB77" s="33"/>
      <c r="WNC77" s="33"/>
      <c r="WND77" s="33"/>
      <c r="WNE77" s="33"/>
      <c r="WNF77" s="33"/>
      <c r="WNG77" s="33"/>
      <c r="WNH77" s="33"/>
      <c r="WNI77" s="33"/>
      <c r="WNJ77" s="33"/>
      <c r="WNK77" s="33"/>
      <c r="WNL77" s="33"/>
      <c r="WNM77" s="33"/>
      <c r="WNN77" s="33"/>
      <c r="WNO77" s="33"/>
      <c r="WNP77" s="33"/>
      <c r="WNQ77" s="33"/>
      <c r="WNR77" s="33"/>
      <c r="WNS77" s="33"/>
      <c r="WNT77" s="33"/>
      <c r="WNU77" s="33"/>
      <c r="WNV77" s="33"/>
      <c r="WNW77" s="33"/>
      <c r="WNX77" s="33"/>
      <c r="WNY77" s="33"/>
      <c r="WNZ77" s="33"/>
      <c r="WOA77" s="33"/>
      <c r="WOB77" s="33"/>
      <c r="WOC77" s="33"/>
      <c r="WOD77" s="33"/>
      <c r="WOE77" s="33"/>
      <c r="WOF77" s="33"/>
      <c r="WOG77" s="33"/>
      <c r="WOH77" s="33"/>
      <c r="WOI77" s="33"/>
      <c r="WOJ77" s="33"/>
      <c r="WOK77" s="33"/>
      <c r="WOL77" s="33"/>
      <c r="WOM77" s="33"/>
      <c r="WON77" s="33"/>
      <c r="WOO77" s="33"/>
      <c r="WOP77" s="33"/>
      <c r="WOQ77" s="33"/>
      <c r="WOR77" s="33"/>
      <c r="WOS77" s="33"/>
      <c r="WOT77" s="33"/>
      <c r="WOU77" s="33"/>
      <c r="WOV77" s="33"/>
      <c r="WOW77" s="33"/>
      <c r="WOX77" s="33"/>
      <c r="WOY77" s="33"/>
      <c r="WOZ77" s="33"/>
      <c r="WPA77" s="33"/>
      <c r="WPB77" s="33"/>
      <c r="WPC77" s="33"/>
      <c r="WPD77" s="33"/>
      <c r="WPE77" s="33"/>
      <c r="WPF77" s="33"/>
      <c r="WPG77" s="33"/>
      <c r="WPH77" s="33"/>
      <c r="WPI77" s="33"/>
      <c r="WPJ77" s="33"/>
      <c r="WPK77" s="33"/>
      <c r="WPL77" s="33"/>
      <c r="WPM77" s="33"/>
      <c r="WPN77" s="33"/>
      <c r="WPO77" s="33"/>
      <c r="WPP77" s="33"/>
      <c r="WPQ77" s="33"/>
      <c r="WPR77" s="33"/>
      <c r="WPS77" s="33"/>
      <c r="WPT77" s="33"/>
      <c r="WPU77" s="33"/>
      <c r="WPV77" s="33"/>
      <c r="WPW77" s="33"/>
      <c r="WPX77" s="33"/>
      <c r="WPY77" s="33"/>
      <c r="WPZ77" s="33"/>
      <c r="WQA77" s="33"/>
      <c r="WQB77" s="33"/>
      <c r="WQC77" s="33"/>
      <c r="WQD77" s="33"/>
      <c r="WQE77" s="33"/>
      <c r="WQF77" s="33"/>
      <c r="WQG77" s="33"/>
      <c r="WQH77" s="33"/>
      <c r="WQI77" s="33"/>
      <c r="WQJ77" s="33"/>
      <c r="WQK77" s="33"/>
      <c r="WQL77" s="33"/>
      <c r="WQM77" s="33"/>
      <c r="WQN77" s="33"/>
      <c r="WQO77" s="33"/>
      <c r="WQP77" s="33"/>
      <c r="WQQ77" s="33"/>
      <c r="WQR77" s="33"/>
      <c r="WQS77" s="33"/>
      <c r="WQT77" s="33"/>
      <c r="WQU77" s="33"/>
      <c r="WQV77" s="33"/>
      <c r="WQW77" s="33"/>
      <c r="WQX77" s="33"/>
      <c r="WQY77" s="33"/>
      <c r="WQZ77" s="33"/>
      <c r="WRA77" s="33"/>
      <c r="WRB77" s="33"/>
      <c r="WRC77" s="33"/>
      <c r="WRD77" s="33"/>
      <c r="WRE77" s="33"/>
      <c r="WRF77" s="33"/>
      <c r="WRG77" s="33"/>
      <c r="WRH77" s="33"/>
      <c r="WRI77" s="33"/>
      <c r="WRJ77" s="33"/>
      <c r="WRK77" s="33"/>
      <c r="WRL77" s="33"/>
      <c r="WRM77" s="33"/>
      <c r="WRN77" s="33"/>
      <c r="WRO77" s="33"/>
      <c r="WRP77" s="33"/>
      <c r="WRQ77" s="33"/>
      <c r="WRR77" s="33"/>
      <c r="WRS77" s="33"/>
      <c r="WRT77" s="33"/>
      <c r="WRU77" s="33"/>
      <c r="WRV77" s="33"/>
      <c r="WRW77" s="33"/>
      <c r="WRX77" s="33"/>
      <c r="WRY77" s="33"/>
      <c r="WRZ77" s="33"/>
      <c r="WSA77" s="33"/>
      <c r="WSB77" s="33"/>
      <c r="WSC77" s="33"/>
      <c r="WSD77" s="33"/>
      <c r="WSE77" s="33"/>
      <c r="WSF77" s="33"/>
      <c r="WSG77" s="33"/>
      <c r="WSH77" s="33"/>
      <c r="WSI77" s="33"/>
      <c r="WSJ77" s="33"/>
      <c r="WSK77" s="33"/>
      <c r="WSL77" s="33"/>
      <c r="WSM77" s="33"/>
      <c r="WSN77" s="33"/>
      <c r="WSO77" s="33"/>
      <c r="WSP77" s="33"/>
      <c r="WSQ77" s="33"/>
      <c r="WSR77" s="33"/>
      <c r="WSS77" s="33"/>
      <c r="WSX77" s="33"/>
      <c r="WSY77" s="33"/>
      <c r="WSZ77" s="33"/>
      <c r="WTA77" s="33"/>
      <c r="WTB77" s="33"/>
      <c r="WTC77" s="33"/>
      <c r="WTD77" s="33"/>
      <c r="WTE77" s="33"/>
      <c r="WTF77" s="33"/>
      <c r="WTG77" s="33"/>
      <c r="WTH77" s="33"/>
      <c r="WUZ77" s="33"/>
      <c r="WVA77" s="33"/>
      <c r="WVB77" s="33"/>
      <c r="WVC77" s="33"/>
      <c r="WVD77" s="33"/>
      <c r="WVE77" s="33"/>
      <c r="WVF77" s="33"/>
      <c r="WVG77" s="33"/>
      <c r="WVH77" s="33"/>
      <c r="WVI77" s="33"/>
      <c r="WVJ77" s="33"/>
      <c r="WVK77" s="33"/>
      <c r="WVL77" s="33"/>
      <c r="WVM77" s="33"/>
      <c r="WVN77" s="33"/>
      <c r="WVO77" s="33"/>
      <c r="WVP77" s="33"/>
      <c r="WVQ77" s="33"/>
      <c r="WVR77" s="33"/>
      <c r="WVS77" s="33"/>
      <c r="WVT77" s="33"/>
      <c r="WVU77" s="33"/>
      <c r="WVV77" s="33"/>
      <c r="WVW77" s="33"/>
      <c r="WVX77" s="33"/>
      <c r="WVY77" s="33"/>
      <c r="WVZ77" s="33"/>
      <c r="WWA77" s="33"/>
      <c r="WWB77" s="33"/>
      <c r="WWC77" s="33"/>
      <c r="WWD77" s="33"/>
      <c r="WWE77" s="33"/>
      <c r="WWF77" s="33"/>
      <c r="WWG77" s="33"/>
      <c r="WWH77" s="33"/>
      <c r="WWI77" s="33"/>
      <c r="WWJ77" s="33"/>
      <c r="WWK77" s="33"/>
      <c r="WWL77" s="33"/>
      <c r="WWM77" s="33"/>
      <c r="WWN77" s="33"/>
      <c r="WWO77" s="33"/>
      <c r="WWP77" s="33"/>
      <c r="WWQ77" s="33"/>
      <c r="WWR77" s="33"/>
      <c r="WWS77" s="33"/>
      <c r="WWT77" s="33"/>
      <c r="WWU77" s="33"/>
      <c r="WWV77" s="33"/>
      <c r="WWW77" s="33"/>
      <c r="WWX77" s="33"/>
      <c r="WWY77" s="33"/>
      <c r="WWZ77" s="33"/>
      <c r="WXA77" s="33"/>
      <c r="WXB77" s="33"/>
      <c r="WXC77" s="33"/>
      <c r="WXD77" s="33"/>
      <c r="WXE77" s="33"/>
      <c r="WXF77" s="33"/>
      <c r="WXG77" s="33"/>
      <c r="WXH77" s="33"/>
      <c r="WXI77" s="33"/>
      <c r="WXJ77" s="33"/>
      <c r="WXK77" s="33"/>
      <c r="WXL77" s="33"/>
      <c r="WXM77" s="33"/>
      <c r="WXN77" s="33"/>
      <c r="WXO77" s="33"/>
      <c r="WXP77" s="33"/>
      <c r="WXQ77" s="33"/>
      <c r="WXR77" s="33"/>
      <c r="WXS77" s="33"/>
      <c r="WXT77" s="33"/>
      <c r="WXU77" s="33"/>
      <c r="WXV77" s="33"/>
      <c r="WXW77" s="33"/>
      <c r="WXX77" s="33"/>
      <c r="WXY77" s="33"/>
      <c r="WXZ77" s="33"/>
      <c r="WYA77" s="33"/>
      <c r="WYB77" s="33"/>
      <c r="WYC77" s="33"/>
      <c r="WYD77" s="33"/>
      <c r="WYE77" s="33"/>
      <c r="WYF77" s="33"/>
      <c r="WYG77" s="33"/>
      <c r="WYH77" s="33"/>
      <c r="WYI77" s="33"/>
      <c r="WYJ77" s="33"/>
      <c r="WYK77" s="33"/>
      <c r="WYL77" s="33"/>
      <c r="WYM77" s="33"/>
      <c r="WYN77" s="33"/>
      <c r="WYO77" s="33"/>
      <c r="WYP77" s="33"/>
      <c r="WYQ77" s="33"/>
      <c r="WYR77" s="33"/>
      <c r="WYS77" s="33"/>
      <c r="WYT77" s="33"/>
      <c r="WYU77" s="33"/>
      <c r="WYV77" s="33"/>
      <c r="WYW77" s="33"/>
      <c r="WYX77" s="33"/>
      <c r="WYY77" s="33"/>
      <c r="WYZ77" s="33"/>
      <c r="WZA77" s="33"/>
      <c r="WZB77" s="33"/>
      <c r="WZC77" s="33"/>
      <c r="WZD77" s="33"/>
      <c r="WZE77" s="33"/>
      <c r="WZF77" s="33"/>
      <c r="WZG77" s="33"/>
      <c r="WZH77" s="33"/>
      <c r="WZI77" s="33"/>
      <c r="WZJ77" s="33"/>
      <c r="WZK77" s="33"/>
      <c r="WZL77" s="33"/>
      <c r="WZM77" s="33"/>
      <c r="WZN77" s="33"/>
      <c r="WZO77" s="33"/>
      <c r="WZP77" s="33"/>
      <c r="WZQ77" s="33"/>
      <c r="WZR77" s="33"/>
      <c r="WZS77" s="33"/>
      <c r="WZT77" s="33"/>
      <c r="WZU77" s="33"/>
      <c r="WZV77" s="33"/>
      <c r="WZW77" s="33"/>
      <c r="WZX77" s="33"/>
      <c r="WZY77" s="33"/>
      <c r="WZZ77" s="33"/>
      <c r="XAA77" s="33"/>
      <c r="XAB77" s="33"/>
      <c r="XAC77" s="33"/>
      <c r="XAD77" s="33"/>
      <c r="XAE77" s="33"/>
      <c r="XAF77" s="33"/>
      <c r="XAG77" s="33"/>
      <c r="XAH77" s="33"/>
      <c r="XAI77" s="33"/>
      <c r="XAJ77" s="33"/>
      <c r="XAK77" s="33"/>
      <c r="XAL77" s="33"/>
      <c r="XAM77" s="33"/>
      <c r="XAN77" s="33"/>
      <c r="XAO77" s="33"/>
      <c r="XAP77" s="33"/>
      <c r="XAQ77" s="33"/>
      <c r="XAR77" s="33"/>
      <c r="XAS77" s="33"/>
      <c r="XAT77" s="33"/>
      <c r="XAU77" s="33"/>
      <c r="XAV77" s="33"/>
      <c r="XAW77" s="33"/>
      <c r="XAX77" s="33"/>
      <c r="XAY77" s="33"/>
      <c r="XAZ77" s="33"/>
      <c r="XBA77" s="33"/>
      <c r="XBB77" s="33"/>
      <c r="XBC77" s="33"/>
      <c r="XBD77" s="33"/>
      <c r="XBE77" s="33"/>
      <c r="XBF77" s="33"/>
      <c r="XBG77" s="33"/>
      <c r="XBH77" s="33"/>
      <c r="XBI77" s="33"/>
      <c r="XBJ77" s="33"/>
      <c r="XBK77" s="33"/>
      <c r="XBL77" s="33"/>
      <c r="XBM77" s="33"/>
      <c r="XBN77" s="33"/>
      <c r="XBO77" s="33"/>
      <c r="XBP77" s="33"/>
      <c r="XBQ77" s="33"/>
      <c r="XBR77" s="33"/>
      <c r="XBS77" s="33"/>
      <c r="XBT77" s="33"/>
      <c r="XBU77" s="33"/>
      <c r="XBV77" s="33"/>
      <c r="XBW77" s="33"/>
      <c r="XBX77" s="33"/>
      <c r="XBY77" s="33"/>
      <c r="XBZ77" s="33"/>
      <c r="XCA77" s="33"/>
      <c r="XCB77" s="33"/>
      <c r="XCC77" s="33"/>
      <c r="XCD77" s="33"/>
      <c r="XCE77" s="33"/>
      <c r="XCF77" s="33"/>
      <c r="XCG77" s="33"/>
      <c r="XCH77" s="33"/>
      <c r="XCI77" s="33"/>
      <c r="XCJ77" s="33"/>
      <c r="XCK77" s="33"/>
      <c r="XCL77" s="33"/>
      <c r="XCM77" s="33"/>
      <c r="XCN77" s="33"/>
      <c r="XCO77" s="33"/>
      <c r="XCP77" s="33"/>
      <c r="XCQ77" s="33"/>
      <c r="XCR77" s="33"/>
      <c r="XCS77" s="33"/>
      <c r="XCT77" s="33"/>
      <c r="XCU77" s="33"/>
      <c r="XCV77" s="33"/>
      <c r="XCW77" s="33"/>
      <c r="XCX77" s="33"/>
      <c r="XCY77" s="33"/>
      <c r="XCZ77" s="33"/>
      <c r="XDA77" s="33"/>
      <c r="XDB77" s="33"/>
      <c r="XDC77" s="33"/>
      <c r="XDD77" s="33"/>
      <c r="XDE77" s="33"/>
      <c r="XDF77" s="33"/>
      <c r="XDG77" s="33"/>
      <c r="XDH77" s="33"/>
      <c r="XDI77" s="33"/>
      <c r="XDJ77" s="33"/>
      <c r="XDK77" s="33"/>
      <c r="XDL77" s="33"/>
      <c r="XDM77" s="33"/>
      <c r="XDN77" s="33"/>
      <c r="XDO77" s="33"/>
      <c r="XDP77" s="33"/>
      <c r="XDQ77" s="33"/>
      <c r="XDR77" s="33"/>
      <c r="XDS77" s="33"/>
      <c r="XDT77" s="33"/>
      <c r="XDU77" s="33"/>
      <c r="XDV77" s="33"/>
      <c r="XDW77" s="33"/>
      <c r="XDX77" s="33"/>
      <c r="XDY77" s="33"/>
      <c r="XDZ77" s="33"/>
      <c r="XEA77" s="33"/>
      <c r="XEB77" s="33"/>
      <c r="XEC77" s="33"/>
      <c r="XED77" s="33"/>
    </row>
    <row r="78" spans="1:16358" s="17" customFormat="1" ht="93" customHeight="1" x14ac:dyDescent="0.25">
      <c r="A78" s="100">
        <v>72</v>
      </c>
      <c r="B78" s="100" t="s">
        <v>5</v>
      </c>
      <c r="C78" s="100" t="str">
        <f t="shared" ref="C78:C83" si="14">$B$77</f>
        <v>LK78DT</v>
      </c>
      <c r="D78" s="120" t="s">
        <v>152</v>
      </c>
      <c r="E78" s="120"/>
      <c r="F78" s="120"/>
      <c r="G78" s="109">
        <v>1000</v>
      </c>
      <c r="H78" s="109">
        <v>700</v>
      </c>
      <c r="I78" s="109">
        <v>600</v>
      </c>
      <c r="J78" s="114">
        <f>VLOOKUP(C78,'[3]1. MA DO'!$E$5:$AB$1933,23,0)</f>
        <v>1.1499999999999999</v>
      </c>
      <c r="K78" s="115">
        <f t="shared" si="12"/>
        <v>1.1499999999999999</v>
      </c>
      <c r="L78" s="115">
        <f t="shared" si="13"/>
        <v>1.1499999999999999</v>
      </c>
    </row>
    <row r="79" spans="1:16358" s="17" customFormat="1" ht="93" customHeight="1" x14ac:dyDescent="0.25">
      <c r="A79" s="100">
        <v>73</v>
      </c>
      <c r="B79" s="100" t="s">
        <v>6</v>
      </c>
      <c r="C79" s="100" t="str">
        <f t="shared" si="14"/>
        <v>LK78DT</v>
      </c>
      <c r="D79" s="120" t="s">
        <v>153</v>
      </c>
      <c r="E79" s="120"/>
      <c r="F79" s="120"/>
      <c r="G79" s="109">
        <v>750</v>
      </c>
      <c r="H79" s="109">
        <v>530</v>
      </c>
      <c r="I79" s="109">
        <v>450</v>
      </c>
      <c r="J79" s="114">
        <f>VLOOKUP(C79,'[3]1. MA DO'!$E$5:$AB$1933,23,0)</f>
        <v>1.1499999999999999</v>
      </c>
      <c r="K79" s="115">
        <f t="shared" si="12"/>
        <v>1.1499999999999999</v>
      </c>
      <c r="L79" s="115">
        <f t="shared" si="13"/>
        <v>1.1499999999999999</v>
      </c>
    </row>
    <row r="80" spans="1:16358" s="17" customFormat="1" ht="93" customHeight="1" x14ac:dyDescent="0.25">
      <c r="A80" s="100">
        <v>74</v>
      </c>
      <c r="B80" s="100" t="s">
        <v>7</v>
      </c>
      <c r="C80" s="100" t="str">
        <f t="shared" si="14"/>
        <v>LK78DT</v>
      </c>
      <c r="D80" s="120" t="s">
        <v>154</v>
      </c>
      <c r="E80" s="120"/>
      <c r="F80" s="120"/>
      <c r="G80" s="109">
        <v>620</v>
      </c>
      <c r="H80" s="109">
        <v>430</v>
      </c>
      <c r="I80" s="109">
        <v>370</v>
      </c>
      <c r="J80" s="114">
        <f>VLOOKUP(C80,'[3]1. MA DO'!$E$5:$AB$1933,23,0)</f>
        <v>1.1499999999999999</v>
      </c>
      <c r="K80" s="115">
        <f t="shared" si="12"/>
        <v>1.1499999999999999</v>
      </c>
      <c r="L80" s="115">
        <f t="shared" si="13"/>
        <v>1.1499999999999999</v>
      </c>
    </row>
    <row r="81" spans="1:12" s="17" customFormat="1" ht="93" customHeight="1" x14ac:dyDescent="0.25">
      <c r="A81" s="100">
        <v>75</v>
      </c>
      <c r="B81" s="100" t="s">
        <v>8</v>
      </c>
      <c r="C81" s="100" t="str">
        <f t="shared" si="14"/>
        <v>LK78DT</v>
      </c>
      <c r="D81" s="120" t="s">
        <v>155</v>
      </c>
      <c r="E81" s="120"/>
      <c r="F81" s="120"/>
      <c r="G81" s="109">
        <v>900</v>
      </c>
      <c r="H81" s="109">
        <v>630</v>
      </c>
      <c r="I81" s="109">
        <v>540</v>
      </c>
      <c r="J81" s="114">
        <f>VLOOKUP(C81,'[3]1. MA DO'!$E$5:$AB$1933,23,0)</f>
        <v>1.1499999999999999</v>
      </c>
      <c r="K81" s="115">
        <f t="shared" si="12"/>
        <v>1.1499999999999999</v>
      </c>
      <c r="L81" s="115">
        <f t="shared" si="13"/>
        <v>1.1499999999999999</v>
      </c>
    </row>
    <row r="82" spans="1:12" s="17" customFormat="1" ht="93" customHeight="1" x14ac:dyDescent="0.25">
      <c r="A82" s="100">
        <v>76</v>
      </c>
      <c r="B82" s="100" t="s">
        <v>9</v>
      </c>
      <c r="C82" s="100" t="str">
        <f t="shared" si="14"/>
        <v>LK78DT</v>
      </c>
      <c r="D82" s="120" t="s">
        <v>156</v>
      </c>
      <c r="E82" s="120"/>
      <c r="F82" s="120"/>
      <c r="G82" s="109">
        <v>680</v>
      </c>
      <c r="H82" s="109">
        <v>480</v>
      </c>
      <c r="I82" s="109">
        <v>410</v>
      </c>
      <c r="J82" s="114">
        <f>VLOOKUP(C82,'[3]1. MA DO'!$E$5:$AB$1933,23,0)</f>
        <v>1.1499999999999999</v>
      </c>
      <c r="K82" s="115">
        <f t="shared" si="12"/>
        <v>1.1499999999999999</v>
      </c>
      <c r="L82" s="115">
        <f t="shared" si="13"/>
        <v>1.1499999999999999</v>
      </c>
    </row>
    <row r="83" spans="1:12" s="17" customFormat="1" ht="93" customHeight="1" x14ac:dyDescent="0.25">
      <c r="A83" s="100">
        <v>77</v>
      </c>
      <c r="B83" s="100" t="s">
        <v>10</v>
      </c>
      <c r="C83" s="100" t="str">
        <f t="shared" si="14"/>
        <v>LK78DT</v>
      </c>
      <c r="D83" s="120" t="s">
        <v>157</v>
      </c>
      <c r="E83" s="120"/>
      <c r="F83" s="120"/>
      <c r="G83" s="109">
        <v>560</v>
      </c>
      <c r="H83" s="109">
        <v>390</v>
      </c>
      <c r="I83" s="109">
        <v>340</v>
      </c>
      <c r="J83" s="114">
        <f>VLOOKUP(C83,'[3]1. MA DO'!$E$5:$AB$1933,23,0)</f>
        <v>1.1499999999999999</v>
      </c>
      <c r="K83" s="115">
        <f t="shared" si="12"/>
        <v>1.1499999999999999</v>
      </c>
      <c r="L83" s="115">
        <f t="shared" si="13"/>
        <v>1.1499999999999999</v>
      </c>
    </row>
    <row r="84" spans="1:12" s="17" customFormat="1" ht="78.75" customHeight="1" x14ac:dyDescent="0.25">
      <c r="A84" s="100">
        <v>78</v>
      </c>
      <c r="B84" s="100" t="s">
        <v>42</v>
      </c>
      <c r="C84" s="100" t="str">
        <f>$B$84</f>
        <v>LK76DT</v>
      </c>
      <c r="D84" s="101" t="s">
        <v>64</v>
      </c>
      <c r="E84" s="101" t="s">
        <v>29</v>
      </c>
      <c r="F84" s="101" t="s">
        <v>30</v>
      </c>
      <c r="G84" s="108">
        <v>1700</v>
      </c>
      <c r="H84" s="109">
        <v>1200</v>
      </c>
      <c r="I84" s="109">
        <v>1000</v>
      </c>
      <c r="J84" s="114">
        <f>VLOOKUP(C84,'[3]1. MA DO'!$E$5:$AB$1933,23,0)</f>
        <v>1.1299999999999999</v>
      </c>
      <c r="K84" s="115">
        <f t="shared" si="12"/>
        <v>1.1299999999999999</v>
      </c>
      <c r="L84" s="115">
        <f t="shared" si="13"/>
        <v>1.1299999999999999</v>
      </c>
    </row>
    <row r="85" spans="1:12" s="17" customFormat="1" ht="93" customHeight="1" x14ac:dyDescent="0.25">
      <c r="A85" s="100">
        <v>79</v>
      </c>
      <c r="B85" s="100" t="s">
        <v>5</v>
      </c>
      <c r="C85" s="100" t="str">
        <f t="shared" ref="C85:C90" si="15">$B$84</f>
        <v>LK76DT</v>
      </c>
      <c r="D85" s="120" t="s">
        <v>158</v>
      </c>
      <c r="E85" s="120"/>
      <c r="F85" s="120"/>
      <c r="G85" s="109">
        <v>1000</v>
      </c>
      <c r="H85" s="109">
        <v>700</v>
      </c>
      <c r="I85" s="109">
        <v>600</v>
      </c>
      <c r="J85" s="114">
        <f>VLOOKUP(C85,'[3]1. MA DO'!$E$5:$AB$1933,23,0)</f>
        <v>1.1299999999999999</v>
      </c>
      <c r="K85" s="115">
        <f t="shared" si="12"/>
        <v>1.1299999999999999</v>
      </c>
      <c r="L85" s="115">
        <f t="shared" si="13"/>
        <v>1.1299999999999999</v>
      </c>
    </row>
    <row r="86" spans="1:12" s="17" customFormat="1" ht="93" customHeight="1" x14ac:dyDescent="0.25">
      <c r="A86" s="100">
        <v>80</v>
      </c>
      <c r="B86" s="100" t="s">
        <v>6</v>
      </c>
      <c r="C86" s="100" t="str">
        <f t="shared" si="15"/>
        <v>LK76DT</v>
      </c>
      <c r="D86" s="120" t="s">
        <v>159</v>
      </c>
      <c r="E86" s="120"/>
      <c r="F86" s="120"/>
      <c r="G86" s="109">
        <v>750</v>
      </c>
      <c r="H86" s="109">
        <v>530</v>
      </c>
      <c r="I86" s="109">
        <v>450</v>
      </c>
      <c r="J86" s="114">
        <f>VLOOKUP(C86,'[3]1. MA DO'!$E$5:$AB$1933,23,0)</f>
        <v>1.1299999999999999</v>
      </c>
      <c r="K86" s="115">
        <f t="shared" si="12"/>
        <v>1.1299999999999999</v>
      </c>
      <c r="L86" s="115">
        <f t="shared" si="13"/>
        <v>1.1299999999999999</v>
      </c>
    </row>
    <row r="87" spans="1:12" s="17" customFormat="1" ht="93" customHeight="1" x14ac:dyDescent="0.25">
      <c r="A87" s="100">
        <v>81</v>
      </c>
      <c r="B87" s="100" t="s">
        <v>7</v>
      </c>
      <c r="C87" s="100" t="str">
        <f t="shared" si="15"/>
        <v>LK76DT</v>
      </c>
      <c r="D87" s="120" t="s">
        <v>160</v>
      </c>
      <c r="E87" s="120"/>
      <c r="F87" s="120"/>
      <c r="G87" s="109">
        <v>620</v>
      </c>
      <c r="H87" s="109">
        <v>430</v>
      </c>
      <c r="I87" s="109">
        <v>370</v>
      </c>
      <c r="J87" s="114">
        <f>VLOOKUP(C87,'[3]1. MA DO'!$E$5:$AB$1933,23,0)</f>
        <v>1.1299999999999999</v>
      </c>
      <c r="K87" s="115">
        <f t="shared" si="12"/>
        <v>1.1299999999999999</v>
      </c>
      <c r="L87" s="115">
        <f t="shared" si="13"/>
        <v>1.1299999999999999</v>
      </c>
    </row>
    <row r="88" spans="1:12" s="17" customFormat="1" ht="93" customHeight="1" x14ac:dyDescent="0.25">
      <c r="A88" s="100">
        <v>82</v>
      </c>
      <c r="B88" s="100" t="s">
        <v>8</v>
      </c>
      <c r="C88" s="100" t="str">
        <f t="shared" si="15"/>
        <v>LK76DT</v>
      </c>
      <c r="D88" s="120" t="s">
        <v>161</v>
      </c>
      <c r="E88" s="120"/>
      <c r="F88" s="120"/>
      <c r="G88" s="109">
        <v>900</v>
      </c>
      <c r="H88" s="109">
        <v>630</v>
      </c>
      <c r="I88" s="109">
        <v>540</v>
      </c>
      <c r="J88" s="114">
        <f>VLOOKUP(C88,'[3]1. MA DO'!$E$5:$AB$1933,23,0)</f>
        <v>1.1299999999999999</v>
      </c>
      <c r="K88" s="115">
        <f t="shared" si="12"/>
        <v>1.1299999999999999</v>
      </c>
      <c r="L88" s="115">
        <f t="shared" si="13"/>
        <v>1.1299999999999999</v>
      </c>
    </row>
    <row r="89" spans="1:12" s="17" customFormat="1" ht="93" customHeight="1" x14ac:dyDescent="0.25">
      <c r="A89" s="100">
        <v>83</v>
      </c>
      <c r="B89" s="100" t="s">
        <v>9</v>
      </c>
      <c r="C89" s="100" t="str">
        <f t="shared" si="15"/>
        <v>LK76DT</v>
      </c>
      <c r="D89" s="120" t="s">
        <v>162</v>
      </c>
      <c r="E89" s="120"/>
      <c r="F89" s="120"/>
      <c r="G89" s="109">
        <v>680</v>
      </c>
      <c r="H89" s="109">
        <v>480</v>
      </c>
      <c r="I89" s="109">
        <v>410</v>
      </c>
      <c r="J89" s="114">
        <f>VLOOKUP(C89,'[3]1. MA DO'!$E$5:$AB$1933,23,0)</f>
        <v>1.1299999999999999</v>
      </c>
      <c r="K89" s="115">
        <f t="shared" si="12"/>
        <v>1.1299999999999999</v>
      </c>
      <c r="L89" s="115">
        <f t="shared" si="13"/>
        <v>1.1299999999999999</v>
      </c>
    </row>
    <row r="90" spans="1:12" s="17" customFormat="1" ht="93" customHeight="1" x14ac:dyDescent="0.25">
      <c r="A90" s="100">
        <v>84</v>
      </c>
      <c r="B90" s="100" t="s">
        <v>10</v>
      </c>
      <c r="C90" s="100" t="str">
        <f t="shared" si="15"/>
        <v>LK76DT</v>
      </c>
      <c r="D90" s="120" t="s">
        <v>163</v>
      </c>
      <c r="E90" s="120"/>
      <c r="F90" s="120"/>
      <c r="G90" s="109">
        <v>560</v>
      </c>
      <c r="H90" s="109">
        <v>390</v>
      </c>
      <c r="I90" s="109">
        <v>340</v>
      </c>
      <c r="J90" s="114">
        <f>VLOOKUP(C90,'[3]1. MA DO'!$E$5:$AB$1933,23,0)</f>
        <v>1.1299999999999999</v>
      </c>
      <c r="K90" s="115">
        <f t="shared" si="12"/>
        <v>1.1299999999999999</v>
      </c>
      <c r="L90" s="115">
        <f t="shared" si="13"/>
        <v>1.1299999999999999</v>
      </c>
    </row>
    <row r="91" spans="1:12" s="17" customFormat="1" ht="106.5" customHeight="1" x14ac:dyDescent="0.25">
      <c r="A91" s="100">
        <v>85</v>
      </c>
      <c r="B91" s="100" t="s">
        <v>40</v>
      </c>
      <c r="C91" s="100" t="str">
        <f>$B$91</f>
        <v>LK75DT_D1</v>
      </c>
      <c r="D91" s="101" t="s">
        <v>35</v>
      </c>
      <c r="E91" s="101" t="s">
        <v>29</v>
      </c>
      <c r="F91" s="101" t="s">
        <v>27</v>
      </c>
      <c r="G91" s="108">
        <v>3200</v>
      </c>
      <c r="H91" s="109">
        <v>2200</v>
      </c>
      <c r="I91" s="109">
        <v>1900</v>
      </c>
      <c r="J91" s="114">
        <f>VLOOKUP(C91,'[3]1. MA DO'!$E$5:$AB$1933,23,0)</f>
        <v>1.1299999999999999</v>
      </c>
      <c r="K91" s="115">
        <f t="shared" si="12"/>
        <v>1.1299999999999999</v>
      </c>
      <c r="L91" s="115">
        <f t="shared" si="13"/>
        <v>1.1299999999999999</v>
      </c>
    </row>
    <row r="92" spans="1:12" s="17" customFormat="1" ht="93" customHeight="1" x14ac:dyDescent="0.25">
      <c r="A92" s="100">
        <v>86</v>
      </c>
      <c r="B92" s="100" t="s">
        <v>5</v>
      </c>
      <c r="C92" s="100" t="str">
        <f t="shared" ref="C92:C97" si="16">$B$91</f>
        <v>LK75DT_D1</v>
      </c>
      <c r="D92" s="120" t="s">
        <v>164</v>
      </c>
      <c r="E92" s="120"/>
      <c r="F92" s="120"/>
      <c r="G92" s="109">
        <v>1300</v>
      </c>
      <c r="H92" s="109">
        <v>910</v>
      </c>
      <c r="I92" s="109">
        <v>780</v>
      </c>
      <c r="J92" s="114">
        <f>VLOOKUP(C92,'[3]1. MA DO'!$E$5:$AB$1933,23,0)</f>
        <v>1.1299999999999999</v>
      </c>
      <c r="K92" s="115">
        <f t="shared" si="12"/>
        <v>1.1299999999999999</v>
      </c>
      <c r="L92" s="115">
        <f t="shared" si="13"/>
        <v>1.1299999999999999</v>
      </c>
    </row>
    <row r="93" spans="1:12" s="17" customFormat="1" ht="93" customHeight="1" x14ac:dyDescent="0.25">
      <c r="A93" s="100">
        <v>87</v>
      </c>
      <c r="B93" s="100" t="s">
        <v>6</v>
      </c>
      <c r="C93" s="100" t="str">
        <f t="shared" si="16"/>
        <v>LK75DT_D1</v>
      </c>
      <c r="D93" s="120" t="s">
        <v>165</v>
      </c>
      <c r="E93" s="120"/>
      <c r="F93" s="120"/>
      <c r="G93" s="109">
        <v>940</v>
      </c>
      <c r="H93" s="109">
        <v>660</v>
      </c>
      <c r="I93" s="109">
        <v>560</v>
      </c>
      <c r="J93" s="114">
        <f>VLOOKUP(C93,'[3]1. MA DO'!$E$5:$AB$1933,23,0)</f>
        <v>1.1299999999999999</v>
      </c>
      <c r="K93" s="115">
        <f t="shared" si="12"/>
        <v>1.1299999999999999</v>
      </c>
      <c r="L93" s="115">
        <f t="shared" si="13"/>
        <v>1.1299999999999999</v>
      </c>
    </row>
    <row r="94" spans="1:12" s="17" customFormat="1" ht="93" customHeight="1" x14ac:dyDescent="0.25">
      <c r="A94" s="100">
        <v>88</v>
      </c>
      <c r="B94" s="100" t="s">
        <v>7</v>
      </c>
      <c r="C94" s="100" t="str">
        <f t="shared" si="16"/>
        <v>LK75DT_D1</v>
      </c>
      <c r="D94" s="120" t="s">
        <v>166</v>
      </c>
      <c r="E94" s="120"/>
      <c r="F94" s="120"/>
      <c r="G94" s="109">
        <v>800</v>
      </c>
      <c r="H94" s="109">
        <v>560</v>
      </c>
      <c r="I94" s="109">
        <v>480</v>
      </c>
      <c r="J94" s="114">
        <f>VLOOKUP(C94,'[3]1. MA DO'!$E$5:$AB$1933,23,0)</f>
        <v>1.1299999999999999</v>
      </c>
      <c r="K94" s="115">
        <f t="shared" si="12"/>
        <v>1.1299999999999999</v>
      </c>
      <c r="L94" s="115">
        <f t="shared" si="13"/>
        <v>1.1299999999999999</v>
      </c>
    </row>
    <row r="95" spans="1:12" s="17" customFormat="1" ht="93" customHeight="1" x14ac:dyDescent="0.25">
      <c r="A95" s="100">
        <v>89</v>
      </c>
      <c r="B95" s="100" t="s">
        <v>8</v>
      </c>
      <c r="C95" s="100" t="str">
        <f t="shared" si="16"/>
        <v>LK75DT_D1</v>
      </c>
      <c r="D95" s="120" t="s">
        <v>167</v>
      </c>
      <c r="E95" s="120"/>
      <c r="F95" s="120"/>
      <c r="G95" s="109">
        <v>1200</v>
      </c>
      <c r="H95" s="109">
        <v>840</v>
      </c>
      <c r="I95" s="109">
        <v>720</v>
      </c>
      <c r="J95" s="114">
        <f>VLOOKUP(C95,'[3]1. MA DO'!$E$5:$AB$1933,23,0)</f>
        <v>1.1299999999999999</v>
      </c>
      <c r="K95" s="115">
        <f t="shared" si="12"/>
        <v>1.1299999999999999</v>
      </c>
      <c r="L95" s="115">
        <f t="shared" si="13"/>
        <v>1.1299999999999999</v>
      </c>
    </row>
    <row r="96" spans="1:12" s="17" customFormat="1" ht="93" customHeight="1" x14ac:dyDescent="0.25">
      <c r="A96" s="100">
        <v>90</v>
      </c>
      <c r="B96" s="100" t="s">
        <v>9</v>
      </c>
      <c r="C96" s="100" t="str">
        <f t="shared" si="16"/>
        <v>LK75DT_D1</v>
      </c>
      <c r="D96" s="120" t="s">
        <v>168</v>
      </c>
      <c r="E96" s="120"/>
      <c r="F96" s="120"/>
      <c r="G96" s="109">
        <v>850</v>
      </c>
      <c r="H96" s="109">
        <v>600</v>
      </c>
      <c r="I96" s="109">
        <v>510</v>
      </c>
      <c r="J96" s="114">
        <f>VLOOKUP(C96,'[3]1. MA DO'!$E$5:$AB$1933,23,0)</f>
        <v>1.1299999999999999</v>
      </c>
      <c r="K96" s="115">
        <f t="shared" si="12"/>
        <v>1.1299999999999999</v>
      </c>
      <c r="L96" s="115">
        <f t="shared" si="13"/>
        <v>1.1299999999999999</v>
      </c>
    </row>
    <row r="97" spans="1:16358" s="17" customFormat="1" ht="93" customHeight="1" x14ac:dyDescent="0.25">
      <c r="A97" s="100">
        <v>91</v>
      </c>
      <c r="B97" s="100" t="s">
        <v>10</v>
      </c>
      <c r="C97" s="100" t="str">
        <f t="shared" si="16"/>
        <v>LK75DT_D1</v>
      </c>
      <c r="D97" s="120" t="s">
        <v>169</v>
      </c>
      <c r="E97" s="120"/>
      <c r="F97" s="120"/>
      <c r="G97" s="109">
        <v>720</v>
      </c>
      <c r="H97" s="109">
        <v>500</v>
      </c>
      <c r="I97" s="109">
        <v>430</v>
      </c>
      <c r="J97" s="114">
        <f>VLOOKUP(C97,'[3]1. MA DO'!$E$5:$AB$1933,23,0)</f>
        <v>1.1299999999999999</v>
      </c>
      <c r="K97" s="115">
        <f t="shared" si="12"/>
        <v>1.1299999999999999</v>
      </c>
      <c r="L97" s="115">
        <f t="shared" si="13"/>
        <v>1.1299999999999999</v>
      </c>
    </row>
    <row r="98" spans="1:16358" s="17" customFormat="1" ht="78.75" customHeight="1" x14ac:dyDescent="0.25">
      <c r="A98" s="100">
        <v>92</v>
      </c>
      <c r="B98" s="100" t="s">
        <v>41</v>
      </c>
      <c r="C98" s="100" t="str">
        <f>$B$98</f>
        <v>LK75DT_D2</v>
      </c>
      <c r="D98" s="101" t="s">
        <v>35</v>
      </c>
      <c r="E98" s="101" t="s">
        <v>27</v>
      </c>
      <c r="F98" s="101" t="s">
        <v>66</v>
      </c>
      <c r="G98" s="108">
        <v>2000</v>
      </c>
      <c r="H98" s="109">
        <v>1400</v>
      </c>
      <c r="I98" s="109">
        <v>1200</v>
      </c>
      <c r="J98" s="114">
        <f>VLOOKUP(C98,'[3]1. MA DO'!$E$5:$AB$1933,23,0)</f>
        <v>1.1299999999999999</v>
      </c>
      <c r="K98" s="115">
        <f t="shared" si="12"/>
        <v>1.1299999999999999</v>
      </c>
      <c r="L98" s="115">
        <f t="shared" si="13"/>
        <v>1.1299999999999999</v>
      </c>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3"/>
      <c r="DK98" s="33"/>
      <c r="DL98" s="33"/>
      <c r="DM98" s="33"/>
      <c r="DN98" s="33"/>
      <c r="DO98" s="33"/>
      <c r="DP98" s="33"/>
      <c r="DQ98" s="33"/>
      <c r="DR98" s="33"/>
      <c r="DS98" s="33"/>
      <c r="DT98" s="33"/>
      <c r="DU98" s="33"/>
      <c r="DV98" s="33"/>
      <c r="DW98" s="33"/>
      <c r="DX98" s="33"/>
      <c r="DY98" s="33"/>
      <c r="DZ98" s="33"/>
      <c r="EA98" s="33"/>
      <c r="EB98" s="33"/>
      <c r="EC98" s="33"/>
      <c r="ED98" s="33"/>
      <c r="EE98" s="33"/>
      <c r="EF98" s="33"/>
      <c r="EG98" s="33"/>
      <c r="EH98" s="33"/>
      <c r="EI98" s="33"/>
      <c r="EJ98" s="33"/>
      <c r="EK98" s="33"/>
      <c r="EL98" s="33"/>
      <c r="EM98" s="33"/>
      <c r="EN98" s="33"/>
      <c r="EO98" s="33"/>
      <c r="EP98" s="33"/>
      <c r="EQ98" s="33"/>
      <c r="ER98" s="33"/>
      <c r="ES98" s="33"/>
      <c r="ET98" s="33"/>
      <c r="EU98" s="33"/>
      <c r="EV98" s="33"/>
      <c r="EW98" s="33"/>
      <c r="EX98" s="33"/>
      <c r="EY98" s="33"/>
      <c r="EZ98" s="33"/>
      <c r="FA98" s="33"/>
      <c r="FB98" s="33"/>
      <c r="FC98" s="33"/>
      <c r="FD98" s="33"/>
      <c r="FE98" s="33"/>
      <c r="FF98" s="33"/>
      <c r="FG98" s="33"/>
      <c r="FH98" s="33"/>
      <c r="FI98" s="33"/>
      <c r="FJ98" s="33"/>
      <c r="FK98" s="33"/>
      <c r="FL98" s="33"/>
      <c r="FM98" s="33"/>
      <c r="FN98" s="33"/>
      <c r="FO98" s="33"/>
      <c r="FP98" s="33"/>
      <c r="FQ98" s="33"/>
      <c r="FR98" s="33"/>
      <c r="FS98" s="33"/>
      <c r="FT98" s="33"/>
      <c r="FU98" s="33"/>
      <c r="FV98" s="33"/>
      <c r="FW98" s="33"/>
      <c r="FX98" s="33"/>
      <c r="FY98" s="33"/>
      <c r="FZ98" s="33"/>
      <c r="GA98" s="33"/>
      <c r="GB98" s="33"/>
      <c r="GC98" s="33"/>
      <c r="GD98" s="33"/>
      <c r="GE98" s="33"/>
      <c r="GF98" s="33"/>
      <c r="GG98" s="33"/>
      <c r="GL98" s="33"/>
      <c r="GM98" s="33"/>
      <c r="GN98" s="33"/>
      <c r="GO98" s="33"/>
      <c r="GP98" s="33"/>
      <c r="GQ98" s="33"/>
      <c r="GR98" s="33"/>
      <c r="GS98" s="33"/>
      <c r="GT98" s="33"/>
      <c r="GU98" s="33"/>
      <c r="GV98" s="33"/>
      <c r="IN98" s="33"/>
      <c r="IO98" s="33"/>
      <c r="IP98" s="33"/>
      <c r="IQ98" s="33"/>
      <c r="IR98" s="33"/>
      <c r="IS98" s="33"/>
      <c r="IT98" s="33"/>
      <c r="IU98" s="33"/>
      <c r="IV98" s="33"/>
      <c r="IW98" s="33"/>
      <c r="IX98" s="33"/>
      <c r="IY98" s="33"/>
      <c r="IZ98" s="33"/>
      <c r="JA98" s="33"/>
      <c r="JB98" s="33"/>
      <c r="JC98" s="33"/>
      <c r="JD98" s="33"/>
      <c r="JE98" s="33"/>
      <c r="JF98" s="33"/>
      <c r="JG98" s="33"/>
      <c r="JH98" s="33"/>
      <c r="JI98" s="33"/>
      <c r="JJ98" s="33"/>
      <c r="JK98" s="33"/>
      <c r="JL98" s="33"/>
      <c r="JM98" s="33"/>
      <c r="JN98" s="33"/>
      <c r="JO98" s="33"/>
      <c r="JP98" s="33"/>
      <c r="JQ98" s="33"/>
      <c r="JR98" s="33"/>
      <c r="JS98" s="33"/>
      <c r="JT98" s="33"/>
      <c r="JU98" s="33"/>
      <c r="JV98" s="33"/>
      <c r="JW98" s="33"/>
      <c r="JX98" s="33"/>
      <c r="JY98" s="33"/>
      <c r="JZ98" s="33"/>
      <c r="KA98" s="33"/>
      <c r="KB98" s="33"/>
      <c r="KC98" s="33"/>
      <c r="KD98" s="33"/>
      <c r="KE98" s="33"/>
      <c r="KF98" s="33"/>
      <c r="KG98" s="33"/>
      <c r="KH98" s="33"/>
      <c r="KI98" s="33"/>
      <c r="KJ98" s="33"/>
      <c r="KK98" s="33"/>
      <c r="KL98" s="33"/>
      <c r="KM98" s="33"/>
      <c r="KN98" s="33"/>
      <c r="KO98" s="33"/>
      <c r="KP98" s="33"/>
      <c r="KQ98" s="33"/>
      <c r="KR98" s="33"/>
      <c r="KS98" s="33"/>
      <c r="KT98" s="33"/>
      <c r="KU98" s="33"/>
      <c r="KV98" s="33"/>
      <c r="KW98" s="33"/>
      <c r="KX98" s="33"/>
      <c r="KY98" s="33"/>
      <c r="KZ98" s="33"/>
      <c r="LA98" s="33"/>
      <c r="LB98" s="33"/>
      <c r="LC98" s="33"/>
      <c r="LD98" s="33"/>
      <c r="LE98" s="33"/>
      <c r="LF98" s="33"/>
      <c r="LG98" s="33"/>
      <c r="LH98" s="33"/>
      <c r="LI98" s="33"/>
      <c r="LJ98" s="33"/>
      <c r="LK98" s="33"/>
      <c r="LL98" s="33"/>
      <c r="LM98" s="33"/>
      <c r="LN98" s="33"/>
      <c r="LO98" s="33"/>
      <c r="LP98" s="33"/>
      <c r="LQ98" s="33"/>
      <c r="LR98" s="33"/>
      <c r="LS98" s="33"/>
      <c r="LT98" s="33"/>
      <c r="LU98" s="33"/>
      <c r="LV98" s="33"/>
      <c r="LW98" s="33"/>
      <c r="LX98" s="33"/>
      <c r="LY98" s="33"/>
      <c r="LZ98" s="33"/>
      <c r="MA98" s="33"/>
      <c r="MB98" s="33"/>
      <c r="MC98" s="33"/>
      <c r="MD98" s="33"/>
      <c r="ME98" s="33"/>
      <c r="MF98" s="33"/>
      <c r="MG98" s="33"/>
      <c r="MH98" s="33"/>
      <c r="MI98" s="33"/>
      <c r="MJ98" s="33"/>
      <c r="MK98" s="33"/>
      <c r="ML98" s="33"/>
      <c r="MM98" s="33"/>
      <c r="MN98" s="33"/>
      <c r="MO98" s="33"/>
      <c r="MP98" s="33"/>
      <c r="MQ98" s="33"/>
      <c r="MR98" s="33"/>
      <c r="MS98" s="33"/>
      <c r="MT98" s="33"/>
      <c r="MU98" s="33"/>
      <c r="MV98" s="33"/>
      <c r="MW98" s="33"/>
      <c r="MX98" s="33"/>
      <c r="MY98" s="33"/>
      <c r="MZ98" s="33"/>
      <c r="NA98" s="33"/>
      <c r="NB98" s="33"/>
      <c r="NC98" s="33"/>
      <c r="ND98" s="33"/>
      <c r="NE98" s="33"/>
      <c r="NF98" s="33"/>
      <c r="NG98" s="33"/>
      <c r="NH98" s="33"/>
      <c r="NI98" s="33"/>
      <c r="NJ98" s="33"/>
      <c r="NK98" s="33"/>
      <c r="NL98" s="33"/>
      <c r="NM98" s="33"/>
      <c r="NN98" s="33"/>
      <c r="NO98" s="33"/>
      <c r="NP98" s="33"/>
      <c r="NQ98" s="33"/>
      <c r="NR98" s="33"/>
      <c r="NS98" s="33"/>
      <c r="NT98" s="33"/>
      <c r="NU98" s="33"/>
      <c r="NV98" s="33"/>
      <c r="NW98" s="33"/>
      <c r="NX98" s="33"/>
      <c r="NY98" s="33"/>
      <c r="NZ98" s="33"/>
      <c r="OA98" s="33"/>
      <c r="OB98" s="33"/>
      <c r="OC98" s="33"/>
      <c r="OD98" s="33"/>
      <c r="OE98" s="33"/>
      <c r="OF98" s="33"/>
      <c r="OG98" s="33"/>
      <c r="OH98" s="33"/>
      <c r="OI98" s="33"/>
      <c r="OJ98" s="33"/>
      <c r="OK98" s="33"/>
      <c r="OL98" s="33"/>
      <c r="OM98" s="33"/>
      <c r="ON98" s="33"/>
      <c r="OO98" s="33"/>
      <c r="OP98" s="33"/>
      <c r="OQ98" s="33"/>
      <c r="OR98" s="33"/>
      <c r="OS98" s="33"/>
      <c r="OT98" s="33"/>
      <c r="OU98" s="33"/>
      <c r="OV98" s="33"/>
      <c r="OW98" s="33"/>
      <c r="OX98" s="33"/>
      <c r="OY98" s="33"/>
      <c r="OZ98" s="33"/>
      <c r="PA98" s="33"/>
      <c r="PB98" s="33"/>
      <c r="PC98" s="33"/>
      <c r="PD98" s="33"/>
      <c r="PE98" s="33"/>
      <c r="PF98" s="33"/>
      <c r="PG98" s="33"/>
      <c r="PH98" s="33"/>
      <c r="PI98" s="33"/>
      <c r="PJ98" s="33"/>
      <c r="PK98" s="33"/>
      <c r="PL98" s="33"/>
      <c r="PM98" s="33"/>
      <c r="PN98" s="33"/>
      <c r="PO98" s="33"/>
      <c r="PP98" s="33"/>
      <c r="PQ98" s="33"/>
      <c r="PR98" s="33"/>
      <c r="PS98" s="33"/>
      <c r="PT98" s="33"/>
      <c r="PU98" s="33"/>
      <c r="PV98" s="33"/>
      <c r="PW98" s="33"/>
      <c r="PX98" s="33"/>
      <c r="PY98" s="33"/>
      <c r="PZ98" s="33"/>
      <c r="QA98" s="33"/>
      <c r="QB98" s="33"/>
      <c r="QC98" s="33"/>
      <c r="QH98" s="33"/>
      <c r="QI98" s="33"/>
      <c r="QJ98" s="33"/>
      <c r="QK98" s="33"/>
      <c r="QL98" s="33"/>
      <c r="QM98" s="33"/>
      <c r="QN98" s="33"/>
      <c r="QO98" s="33"/>
      <c r="QP98" s="33"/>
      <c r="QQ98" s="33"/>
      <c r="QR98" s="33"/>
      <c r="SJ98" s="33"/>
      <c r="SK98" s="33"/>
      <c r="SL98" s="33"/>
      <c r="SM98" s="33"/>
      <c r="SN98" s="33"/>
      <c r="SO98" s="33"/>
      <c r="SP98" s="33"/>
      <c r="SQ98" s="33"/>
      <c r="SR98" s="33"/>
      <c r="SS98" s="33"/>
      <c r="ST98" s="33"/>
      <c r="SU98" s="33"/>
      <c r="SV98" s="33"/>
      <c r="SW98" s="33"/>
      <c r="SX98" s="33"/>
      <c r="SY98" s="33"/>
      <c r="SZ98" s="33"/>
      <c r="TA98" s="33"/>
      <c r="TB98" s="33"/>
      <c r="TC98" s="33"/>
      <c r="TD98" s="33"/>
      <c r="TE98" s="33"/>
      <c r="TF98" s="33"/>
      <c r="TG98" s="33"/>
      <c r="TH98" s="33"/>
      <c r="TI98" s="33"/>
      <c r="TJ98" s="33"/>
      <c r="TK98" s="33"/>
      <c r="TL98" s="33"/>
      <c r="TM98" s="33"/>
      <c r="TN98" s="33"/>
      <c r="TO98" s="33"/>
      <c r="TP98" s="33"/>
      <c r="TQ98" s="33"/>
      <c r="TR98" s="33"/>
      <c r="TS98" s="33"/>
      <c r="TT98" s="33"/>
      <c r="TU98" s="33"/>
      <c r="TV98" s="33"/>
      <c r="TW98" s="33"/>
      <c r="TX98" s="33"/>
      <c r="TY98" s="33"/>
      <c r="TZ98" s="33"/>
      <c r="UA98" s="33"/>
      <c r="UB98" s="33"/>
      <c r="UC98" s="33"/>
      <c r="UD98" s="33"/>
      <c r="UE98" s="33"/>
      <c r="UF98" s="33"/>
      <c r="UG98" s="33"/>
      <c r="UH98" s="33"/>
      <c r="UI98" s="33"/>
      <c r="UJ98" s="33"/>
      <c r="UK98" s="33"/>
      <c r="UL98" s="33"/>
      <c r="UM98" s="33"/>
      <c r="UN98" s="33"/>
      <c r="UO98" s="33"/>
      <c r="UP98" s="33"/>
      <c r="UQ98" s="33"/>
      <c r="UR98" s="33"/>
      <c r="US98" s="33"/>
      <c r="UT98" s="33"/>
      <c r="UU98" s="33"/>
      <c r="UV98" s="33"/>
      <c r="UW98" s="33"/>
      <c r="UX98" s="33"/>
      <c r="UY98" s="33"/>
      <c r="UZ98" s="33"/>
      <c r="VA98" s="33"/>
      <c r="VB98" s="33"/>
      <c r="VC98" s="33"/>
      <c r="VD98" s="33"/>
      <c r="VE98" s="33"/>
      <c r="VF98" s="33"/>
      <c r="VG98" s="33"/>
      <c r="VH98" s="33"/>
      <c r="VI98" s="33"/>
      <c r="VJ98" s="33"/>
      <c r="VK98" s="33"/>
      <c r="VL98" s="33"/>
      <c r="VM98" s="33"/>
      <c r="VN98" s="33"/>
      <c r="VO98" s="33"/>
      <c r="VP98" s="33"/>
      <c r="VQ98" s="33"/>
      <c r="VR98" s="33"/>
      <c r="VS98" s="33"/>
      <c r="VT98" s="33"/>
      <c r="VU98" s="33"/>
      <c r="VV98" s="33"/>
      <c r="VW98" s="33"/>
      <c r="VX98" s="33"/>
      <c r="VY98" s="33"/>
      <c r="VZ98" s="33"/>
      <c r="WA98" s="33"/>
      <c r="WB98" s="33"/>
      <c r="WC98" s="33"/>
      <c r="WD98" s="33"/>
      <c r="WE98" s="33"/>
      <c r="WF98" s="33"/>
      <c r="WG98" s="33"/>
      <c r="WH98" s="33"/>
      <c r="WI98" s="33"/>
      <c r="WJ98" s="33"/>
      <c r="WK98" s="33"/>
      <c r="WL98" s="33"/>
      <c r="WM98" s="33"/>
      <c r="WN98" s="33"/>
      <c r="WO98" s="33"/>
      <c r="WP98" s="33"/>
      <c r="WQ98" s="33"/>
      <c r="WR98" s="33"/>
      <c r="WS98" s="33"/>
      <c r="WT98" s="33"/>
      <c r="WU98" s="33"/>
      <c r="WV98" s="33"/>
      <c r="WW98" s="33"/>
      <c r="WX98" s="33"/>
      <c r="WY98" s="33"/>
      <c r="WZ98" s="33"/>
      <c r="XA98" s="33"/>
      <c r="XB98" s="33"/>
      <c r="XC98" s="33"/>
      <c r="XD98" s="33"/>
      <c r="XE98" s="33"/>
      <c r="XF98" s="33"/>
      <c r="XG98" s="33"/>
      <c r="XH98" s="33"/>
      <c r="XI98" s="33"/>
      <c r="XJ98" s="33"/>
      <c r="XK98" s="33"/>
      <c r="XL98" s="33"/>
      <c r="XM98" s="33"/>
      <c r="XN98" s="33"/>
      <c r="XO98" s="33"/>
      <c r="XP98" s="33"/>
      <c r="XQ98" s="33"/>
      <c r="XR98" s="33"/>
      <c r="XS98" s="33"/>
      <c r="XT98" s="33"/>
      <c r="XU98" s="33"/>
      <c r="XV98" s="33"/>
      <c r="XW98" s="33"/>
      <c r="XX98" s="33"/>
      <c r="XY98" s="33"/>
      <c r="XZ98" s="33"/>
      <c r="YA98" s="33"/>
      <c r="YB98" s="33"/>
      <c r="YC98" s="33"/>
      <c r="YD98" s="33"/>
      <c r="YE98" s="33"/>
      <c r="YF98" s="33"/>
      <c r="YG98" s="33"/>
      <c r="YH98" s="33"/>
      <c r="YI98" s="33"/>
      <c r="YJ98" s="33"/>
      <c r="YK98" s="33"/>
      <c r="YL98" s="33"/>
      <c r="YM98" s="33"/>
      <c r="YN98" s="33"/>
      <c r="YO98" s="33"/>
      <c r="YP98" s="33"/>
      <c r="YQ98" s="33"/>
      <c r="YR98" s="33"/>
      <c r="YS98" s="33"/>
      <c r="YT98" s="33"/>
      <c r="YU98" s="33"/>
      <c r="YV98" s="33"/>
      <c r="YW98" s="33"/>
      <c r="YX98" s="33"/>
      <c r="YY98" s="33"/>
      <c r="YZ98" s="33"/>
      <c r="ZA98" s="33"/>
      <c r="ZB98" s="33"/>
      <c r="ZC98" s="33"/>
      <c r="ZD98" s="33"/>
      <c r="ZE98" s="33"/>
      <c r="ZF98" s="33"/>
      <c r="ZG98" s="33"/>
      <c r="ZH98" s="33"/>
      <c r="ZI98" s="33"/>
      <c r="ZJ98" s="33"/>
      <c r="ZK98" s="33"/>
      <c r="ZL98" s="33"/>
      <c r="ZM98" s="33"/>
      <c r="ZN98" s="33"/>
      <c r="ZO98" s="33"/>
      <c r="ZP98" s="33"/>
      <c r="ZQ98" s="33"/>
      <c r="ZR98" s="33"/>
      <c r="ZS98" s="33"/>
      <c r="ZT98" s="33"/>
      <c r="ZU98" s="33"/>
      <c r="ZV98" s="33"/>
      <c r="ZW98" s="33"/>
      <c r="ZX98" s="33"/>
      <c r="ZY98" s="33"/>
      <c r="AAD98" s="33"/>
      <c r="AAE98" s="33"/>
      <c r="AAF98" s="33"/>
      <c r="AAG98" s="33"/>
      <c r="AAH98" s="33"/>
      <c r="AAI98" s="33"/>
      <c r="AAJ98" s="33"/>
      <c r="AAK98" s="33"/>
      <c r="AAL98" s="33"/>
      <c r="AAM98" s="33"/>
      <c r="AAN98" s="33"/>
      <c r="ACF98" s="33"/>
      <c r="ACG98" s="33"/>
      <c r="ACH98" s="33"/>
      <c r="ACI98" s="33"/>
      <c r="ACJ98" s="33"/>
      <c r="ACK98" s="33"/>
      <c r="ACL98" s="33"/>
      <c r="ACM98" s="33"/>
      <c r="ACN98" s="33"/>
      <c r="ACO98" s="33"/>
      <c r="ACP98" s="33"/>
      <c r="ACQ98" s="33"/>
      <c r="ACR98" s="33"/>
      <c r="ACS98" s="33"/>
      <c r="ACT98" s="33"/>
      <c r="ACU98" s="33"/>
      <c r="ACV98" s="33"/>
      <c r="ACW98" s="33"/>
      <c r="ACX98" s="33"/>
      <c r="ACY98" s="33"/>
      <c r="ACZ98" s="33"/>
      <c r="ADA98" s="33"/>
      <c r="ADB98" s="33"/>
      <c r="ADC98" s="33"/>
      <c r="ADD98" s="33"/>
      <c r="ADE98" s="33"/>
      <c r="ADF98" s="33"/>
      <c r="ADG98" s="33"/>
      <c r="ADH98" s="33"/>
      <c r="ADI98" s="33"/>
      <c r="ADJ98" s="33"/>
      <c r="ADK98" s="33"/>
      <c r="ADL98" s="33"/>
      <c r="ADM98" s="33"/>
      <c r="ADN98" s="33"/>
      <c r="ADO98" s="33"/>
      <c r="ADP98" s="33"/>
      <c r="ADQ98" s="33"/>
      <c r="ADR98" s="33"/>
      <c r="ADS98" s="33"/>
      <c r="ADT98" s="33"/>
      <c r="ADU98" s="33"/>
      <c r="ADV98" s="33"/>
      <c r="ADW98" s="33"/>
      <c r="ADX98" s="33"/>
      <c r="ADY98" s="33"/>
      <c r="ADZ98" s="33"/>
      <c r="AEA98" s="33"/>
      <c r="AEB98" s="33"/>
      <c r="AEC98" s="33"/>
      <c r="AED98" s="33"/>
      <c r="AEE98" s="33"/>
      <c r="AEF98" s="33"/>
      <c r="AEG98" s="33"/>
      <c r="AEH98" s="33"/>
      <c r="AEI98" s="33"/>
      <c r="AEJ98" s="33"/>
      <c r="AEK98" s="33"/>
      <c r="AEL98" s="33"/>
      <c r="AEM98" s="33"/>
      <c r="AEN98" s="33"/>
      <c r="AEO98" s="33"/>
      <c r="AEP98" s="33"/>
      <c r="AEQ98" s="33"/>
      <c r="AER98" s="33"/>
      <c r="AES98" s="33"/>
      <c r="AET98" s="33"/>
      <c r="AEU98" s="33"/>
      <c r="AEV98" s="33"/>
      <c r="AEW98" s="33"/>
      <c r="AEX98" s="33"/>
      <c r="AEY98" s="33"/>
      <c r="AEZ98" s="33"/>
      <c r="AFA98" s="33"/>
      <c r="AFB98" s="33"/>
      <c r="AFC98" s="33"/>
      <c r="AFD98" s="33"/>
      <c r="AFE98" s="33"/>
      <c r="AFF98" s="33"/>
      <c r="AFG98" s="33"/>
      <c r="AFH98" s="33"/>
      <c r="AFI98" s="33"/>
      <c r="AFJ98" s="33"/>
      <c r="AFK98" s="33"/>
      <c r="AFL98" s="33"/>
      <c r="AFM98" s="33"/>
      <c r="AFN98" s="33"/>
      <c r="AFO98" s="33"/>
      <c r="AFP98" s="33"/>
      <c r="AFQ98" s="33"/>
      <c r="AFR98" s="33"/>
      <c r="AFS98" s="33"/>
      <c r="AFT98" s="33"/>
      <c r="AFU98" s="33"/>
      <c r="AFV98" s="33"/>
      <c r="AFW98" s="33"/>
      <c r="AFX98" s="33"/>
      <c r="AFY98" s="33"/>
      <c r="AFZ98" s="33"/>
      <c r="AGA98" s="33"/>
      <c r="AGB98" s="33"/>
      <c r="AGC98" s="33"/>
      <c r="AGD98" s="33"/>
      <c r="AGE98" s="33"/>
      <c r="AGF98" s="33"/>
      <c r="AGG98" s="33"/>
      <c r="AGH98" s="33"/>
      <c r="AGI98" s="33"/>
      <c r="AGJ98" s="33"/>
      <c r="AGK98" s="33"/>
      <c r="AGL98" s="33"/>
      <c r="AGM98" s="33"/>
      <c r="AGN98" s="33"/>
      <c r="AGO98" s="33"/>
      <c r="AGP98" s="33"/>
      <c r="AGQ98" s="33"/>
      <c r="AGR98" s="33"/>
      <c r="AGS98" s="33"/>
      <c r="AGT98" s="33"/>
      <c r="AGU98" s="33"/>
      <c r="AGV98" s="33"/>
      <c r="AGW98" s="33"/>
      <c r="AGX98" s="33"/>
      <c r="AGY98" s="33"/>
      <c r="AGZ98" s="33"/>
      <c r="AHA98" s="33"/>
      <c r="AHB98" s="33"/>
      <c r="AHC98" s="33"/>
      <c r="AHD98" s="33"/>
      <c r="AHE98" s="33"/>
      <c r="AHF98" s="33"/>
      <c r="AHG98" s="33"/>
      <c r="AHH98" s="33"/>
      <c r="AHI98" s="33"/>
      <c r="AHJ98" s="33"/>
      <c r="AHK98" s="33"/>
      <c r="AHL98" s="33"/>
      <c r="AHM98" s="33"/>
      <c r="AHN98" s="33"/>
      <c r="AHO98" s="33"/>
      <c r="AHP98" s="33"/>
      <c r="AHQ98" s="33"/>
      <c r="AHR98" s="33"/>
      <c r="AHS98" s="33"/>
      <c r="AHT98" s="33"/>
      <c r="AHU98" s="33"/>
      <c r="AHV98" s="33"/>
      <c r="AHW98" s="33"/>
      <c r="AHX98" s="33"/>
      <c r="AHY98" s="33"/>
      <c r="AHZ98" s="33"/>
      <c r="AIA98" s="33"/>
      <c r="AIB98" s="33"/>
      <c r="AIC98" s="33"/>
      <c r="AID98" s="33"/>
      <c r="AIE98" s="33"/>
      <c r="AIF98" s="33"/>
      <c r="AIG98" s="33"/>
      <c r="AIH98" s="33"/>
      <c r="AII98" s="33"/>
      <c r="AIJ98" s="33"/>
      <c r="AIK98" s="33"/>
      <c r="AIL98" s="33"/>
      <c r="AIM98" s="33"/>
      <c r="AIN98" s="33"/>
      <c r="AIO98" s="33"/>
      <c r="AIP98" s="33"/>
      <c r="AIQ98" s="33"/>
      <c r="AIR98" s="33"/>
      <c r="AIS98" s="33"/>
      <c r="AIT98" s="33"/>
      <c r="AIU98" s="33"/>
      <c r="AIV98" s="33"/>
      <c r="AIW98" s="33"/>
      <c r="AIX98" s="33"/>
      <c r="AIY98" s="33"/>
      <c r="AIZ98" s="33"/>
      <c r="AJA98" s="33"/>
      <c r="AJB98" s="33"/>
      <c r="AJC98" s="33"/>
      <c r="AJD98" s="33"/>
      <c r="AJE98" s="33"/>
      <c r="AJF98" s="33"/>
      <c r="AJG98" s="33"/>
      <c r="AJH98" s="33"/>
      <c r="AJI98" s="33"/>
      <c r="AJJ98" s="33"/>
      <c r="AJK98" s="33"/>
      <c r="AJL98" s="33"/>
      <c r="AJM98" s="33"/>
      <c r="AJN98" s="33"/>
      <c r="AJO98" s="33"/>
      <c r="AJP98" s="33"/>
      <c r="AJQ98" s="33"/>
      <c r="AJR98" s="33"/>
      <c r="AJS98" s="33"/>
      <c r="AJT98" s="33"/>
      <c r="AJU98" s="33"/>
      <c r="AJZ98" s="33"/>
      <c r="AKA98" s="33"/>
      <c r="AKB98" s="33"/>
      <c r="AKC98" s="33"/>
      <c r="AKD98" s="33"/>
      <c r="AKE98" s="33"/>
      <c r="AKF98" s="33"/>
      <c r="AKG98" s="33"/>
      <c r="AKH98" s="33"/>
      <c r="AKI98" s="33"/>
      <c r="AKJ98" s="33"/>
      <c r="AMB98" s="33"/>
      <c r="AMC98" s="33"/>
      <c r="AMD98" s="33"/>
      <c r="AME98" s="33"/>
      <c r="AMF98" s="33"/>
      <c r="AMG98" s="33"/>
      <c r="AMH98" s="33"/>
      <c r="AMI98" s="33"/>
      <c r="AMJ98" s="33"/>
      <c r="AMK98" s="33"/>
      <c r="AML98" s="33"/>
      <c r="AMM98" s="33"/>
      <c r="AMN98" s="33"/>
      <c r="AMO98" s="33"/>
      <c r="AMP98" s="33"/>
      <c r="AMQ98" s="33"/>
      <c r="AMR98" s="33"/>
      <c r="AMS98" s="33"/>
      <c r="AMT98" s="33"/>
      <c r="AMU98" s="33"/>
      <c r="AMV98" s="33"/>
      <c r="AMW98" s="33"/>
      <c r="AMX98" s="33"/>
      <c r="AMY98" s="33"/>
      <c r="AMZ98" s="33"/>
      <c r="ANA98" s="33"/>
      <c r="ANB98" s="33"/>
      <c r="ANC98" s="33"/>
      <c r="AND98" s="33"/>
      <c r="ANE98" s="33"/>
      <c r="ANF98" s="33"/>
      <c r="ANG98" s="33"/>
      <c r="ANH98" s="33"/>
      <c r="ANI98" s="33"/>
      <c r="ANJ98" s="33"/>
      <c r="ANK98" s="33"/>
      <c r="ANL98" s="33"/>
      <c r="ANM98" s="33"/>
      <c r="ANN98" s="33"/>
      <c r="ANO98" s="33"/>
      <c r="ANP98" s="33"/>
      <c r="ANQ98" s="33"/>
      <c r="ANR98" s="33"/>
      <c r="ANS98" s="33"/>
      <c r="ANT98" s="33"/>
      <c r="ANU98" s="33"/>
      <c r="ANV98" s="33"/>
      <c r="ANW98" s="33"/>
      <c r="ANX98" s="33"/>
      <c r="ANY98" s="33"/>
      <c r="ANZ98" s="33"/>
      <c r="AOA98" s="33"/>
      <c r="AOB98" s="33"/>
      <c r="AOC98" s="33"/>
      <c r="AOD98" s="33"/>
      <c r="AOE98" s="33"/>
      <c r="AOF98" s="33"/>
      <c r="AOG98" s="33"/>
      <c r="AOH98" s="33"/>
      <c r="AOI98" s="33"/>
      <c r="AOJ98" s="33"/>
      <c r="AOK98" s="33"/>
      <c r="AOL98" s="33"/>
      <c r="AOM98" s="33"/>
      <c r="AON98" s="33"/>
      <c r="AOO98" s="33"/>
      <c r="AOP98" s="33"/>
      <c r="AOQ98" s="33"/>
      <c r="AOR98" s="33"/>
      <c r="AOS98" s="33"/>
      <c r="AOT98" s="33"/>
      <c r="AOU98" s="33"/>
      <c r="AOV98" s="33"/>
      <c r="AOW98" s="33"/>
      <c r="AOX98" s="33"/>
      <c r="AOY98" s="33"/>
      <c r="AOZ98" s="33"/>
      <c r="APA98" s="33"/>
      <c r="APB98" s="33"/>
      <c r="APC98" s="33"/>
      <c r="APD98" s="33"/>
      <c r="APE98" s="33"/>
      <c r="APF98" s="33"/>
      <c r="APG98" s="33"/>
      <c r="APH98" s="33"/>
      <c r="API98" s="33"/>
      <c r="APJ98" s="33"/>
      <c r="APK98" s="33"/>
      <c r="APL98" s="33"/>
      <c r="APM98" s="33"/>
      <c r="APN98" s="33"/>
      <c r="APO98" s="33"/>
      <c r="APP98" s="33"/>
      <c r="APQ98" s="33"/>
      <c r="APR98" s="33"/>
      <c r="APS98" s="33"/>
      <c r="APT98" s="33"/>
      <c r="APU98" s="33"/>
      <c r="APV98" s="33"/>
      <c r="APW98" s="33"/>
      <c r="APX98" s="33"/>
      <c r="APY98" s="33"/>
      <c r="APZ98" s="33"/>
      <c r="AQA98" s="33"/>
      <c r="AQB98" s="33"/>
      <c r="AQC98" s="33"/>
      <c r="AQD98" s="33"/>
      <c r="AQE98" s="33"/>
      <c r="AQF98" s="33"/>
      <c r="AQG98" s="33"/>
      <c r="AQH98" s="33"/>
      <c r="AQI98" s="33"/>
      <c r="AQJ98" s="33"/>
      <c r="AQK98" s="33"/>
      <c r="AQL98" s="33"/>
      <c r="AQM98" s="33"/>
      <c r="AQN98" s="33"/>
      <c r="AQO98" s="33"/>
      <c r="AQP98" s="33"/>
      <c r="AQQ98" s="33"/>
      <c r="AQR98" s="33"/>
      <c r="AQS98" s="33"/>
      <c r="AQT98" s="33"/>
      <c r="AQU98" s="33"/>
      <c r="AQV98" s="33"/>
      <c r="AQW98" s="33"/>
      <c r="AQX98" s="33"/>
      <c r="AQY98" s="33"/>
      <c r="AQZ98" s="33"/>
      <c r="ARA98" s="33"/>
      <c r="ARB98" s="33"/>
      <c r="ARC98" s="33"/>
      <c r="ARD98" s="33"/>
      <c r="ARE98" s="33"/>
      <c r="ARF98" s="33"/>
      <c r="ARG98" s="33"/>
      <c r="ARH98" s="33"/>
      <c r="ARI98" s="33"/>
      <c r="ARJ98" s="33"/>
      <c r="ARK98" s="33"/>
      <c r="ARL98" s="33"/>
      <c r="ARM98" s="33"/>
      <c r="ARN98" s="33"/>
      <c r="ARO98" s="33"/>
      <c r="ARP98" s="33"/>
      <c r="ARQ98" s="33"/>
      <c r="ARR98" s="33"/>
      <c r="ARS98" s="33"/>
      <c r="ART98" s="33"/>
      <c r="ARU98" s="33"/>
      <c r="ARV98" s="33"/>
      <c r="ARW98" s="33"/>
      <c r="ARX98" s="33"/>
      <c r="ARY98" s="33"/>
      <c r="ARZ98" s="33"/>
      <c r="ASA98" s="33"/>
      <c r="ASB98" s="33"/>
      <c r="ASC98" s="33"/>
      <c r="ASD98" s="33"/>
      <c r="ASE98" s="33"/>
      <c r="ASF98" s="33"/>
      <c r="ASG98" s="33"/>
      <c r="ASH98" s="33"/>
      <c r="ASI98" s="33"/>
      <c r="ASJ98" s="33"/>
      <c r="ASK98" s="33"/>
      <c r="ASL98" s="33"/>
      <c r="ASM98" s="33"/>
      <c r="ASN98" s="33"/>
      <c r="ASO98" s="33"/>
      <c r="ASP98" s="33"/>
      <c r="ASQ98" s="33"/>
      <c r="ASR98" s="33"/>
      <c r="ASS98" s="33"/>
      <c r="AST98" s="33"/>
      <c r="ASU98" s="33"/>
      <c r="ASV98" s="33"/>
      <c r="ASW98" s="33"/>
      <c r="ASX98" s="33"/>
      <c r="ASY98" s="33"/>
      <c r="ASZ98" s="33"/>
      <c r="ATA98" s="33"/>
      <c r="ATB98" s="33"/>
      <c r="ATC98" s="33"/>
      <c r="ATD98" s="33"/>
      <c r="ATE98" s="33"/>
      <c r="ATF98" s="33"/>
      <c r="ATG98" s="33"/>
      <c r="ATH98" s="33"/>
      <c r="ATI98" s="33"/>
      <c r="ATJ98" s="33"/>
      <c r="ATK98" s="33"/>
      <c r="ATL98" s="33"/>
      <c r="ATM98" s="33"/>
      <c r="ATN98" s="33"/>
      <c r="ATO98" s="33"/>
      <c r="ATP98" s="33"/>
      <c r="ATQ98" s="33"/>
      <c r="ATV98" s="33"/>
      <c r="ATW98" s="33"/>
      <c r="ATX98" s="33"/>
      <c r="ATY98" s="33"/>
      <c r="ATZ98" s="33"/>
      <c r="AUA98" s="33"/>
      <c r="AUB98" s="33"/>
      <c r="AUC98" s="33"/>
      <c r="AUD98" s="33"/>
      <c r="AUE98" s="33"/>
      <c r="AUF98" s="33"/>
      <c r="AVX98" s="33"/>
      <c r="AVY98" s="33"/>
      <c r="AVZ98" s="33"/>
      <c r="AWA98" s="33"/>
      <c r="AWB98" s="33"/>
      <c r="AWC98" s="33"/>
      <c r="AWD98" s="33"/>
      <c r="AWE98" s="33"/>
      <c r="AWF98" s="33"/>
      <c r="AWG98" s="33"/>
      <c r="AWH98" s="33"/>
      <c r="AWI98" s="33"/>
      <c r="AWJ98" s="33"/>
      <c r="AWK98" s="33"/>
      <c r="AWL98" s="33"/>
      <c r="AWM98" s="33"/>
      <c r="AWN98" s="33"/>
      <c r="AWO98" s="33"/>
      <c r="AWP98" s="33"/>
      <c r="AWQ98" s="33"/>
      <c r="AWR98" s="33"/>
      <c r="AWS98" s="33"/>
      <c r="AWT98" s="33"/>
      <c r="AWU98" s="33"/>
      <c r="AWV98" s="33"/>
      <c r="AWW98" s="33"/>
      <c r="AWX98" s="33"/>
      <c r="AWY98" s="33"/>
      <c r="AWZ98" s="33"/>
      <c r="AXA98" s="33"/>
      <c r="AXB98" s="33"/>
      <c r="AXC98" s="33"/>
      <c r="AXD98" s="33"/>
      <c r="AXE98" s="33"/>
      <c r="AXF98" s="33"/>
      <c r="AXG98" s="33"/>
      <c r="AXH98" s="33"/>
      <c r="AXI98" s="33"/>
      <c r="AXJ98" s="33"/>
      <c r="AXK98" s="33"/>
      <c r="AXL98" s="33"/>
      <c r="AXM98" s="33"/>
      <c r="AXN98" s="33"/>
      <c r="AXO98" s="33"/>
      <c r="AXP98" s="33"/>
      <c r="AXQ98" s="33"/>
      <c r="AXR98" s="33"/>
      <c r="AXS98" s="33"/>
      <c r="AXT98" s="33"/>
      <c r="AXU98" s="33"/>
      <c r="AXV98" s="33"/>
      <c r="AXW98" s="33"/>
      <c r="AXX98" s="33"/>
      <c r="AXY98" s="33"/>
      <c r="AXZ98" s="33"/>
      <c r="AYA98" s="33"/>
      <c r="AYB98" s="33"/>
      <c r="AYC98" s="33"/>
      <c r="AYD98" s="33"/>
      <c r="AYE98" s="33"/>
      <c r="AYF98" s="33"/>
      <c r="AYG98" s="33"/>
      <c r="AYH98" s="33"/>
      <c r="AYI98" s="33"/>
      <c r="AYJ98" s="33"/>
      <c r="AYK98" s="33"/>
      <c r="AYL98" s="33"/>
      <c r="AYM98" s="33"/>
      <c r="AYN98" s="33"/>
      <c r="AYO98" s="33"/>
      <c r="AYP98" s="33"/>
      <c r="AYQ98" s="33"/>
      <c r="AYR98" s="33"/>
      <c r="AYS98" s="33"/>
      <c r="AYT98" s="33"/>
      <c r="AYU98" s="33"/>
      <c r="AYV98" s="33"/>
      <c r="AYW98" s="33"/>
      <c r="AYX98" s="33"/>
      <c r="AYY98" s="33"/>
      <c r="AYZ98" s="33"/>
      <c r="AZA98" s="33"/>
      <c r="AZB98" s="33"/>
      <c r="AZC98" s="33"/>
      <c r="AZD98" s="33"/>
      <c r="AZE98" s="33"/>
      <c r="AZF98" s="33"/>
      <c r="AZG98" s="33"/>
      <c r="AZH98" s="33"/>
      <c r="AZI98" s="33"/>
      <c r="AZJ98" s="33"/>
      <c r="AZK98" s="33"/>
      <c r="AZL98" s="33"/>
      <c r="AZM98" s="33"/>
      <c r="AZN98" s="33"/>
      <c r="AZO98" s="33"/>
      <c r="AZP98" s="33"/>
      <c r="AZQ98" s="33"/>
      <c r="AZR98" s="33"/>
      <c r="AZS98" s="33"/>
      <c r="AZT98" s="33"/>
      <c r="AZU98" s="33"/>
      <c r="AZV98" s="33"/>
      <c r="AZW98" s="33"/>
      <c r="AZX98" s="33"/>
      <c r="AZY98" s="33"/>
      <c r="AZZ98" s="33"/>
      <c r="BAA98" s="33"/>
      <c r="BAB98" s="33"/>
      <c r="BAC98" s="33"/>
      <c r="BAD98" s="33"/>
      <c r="BAE98" s="33"/>
      <c r="BAF98" s="33"/>
      <c r="BAG98" s="33"/>
      <c r="BAH98" s="33"/>
      <c r="BAI98" s="33"/>
      <c r="BAJ98" s="33"/>
      <c r="BAK98" s="33"/>
      <c r="BAL98" s="33"/>
      <c r="BAM98" s="33"/>
      <c r="BAN98" s="33"/>
      <c r="BAO98" s="33"/>
      <c r="BAP98" s="33"/>
      <c r="BAQ98" s="33"/>
      <c r="BAR98" s="33"/>
      <c r="BAS98" s="33"/>
      <c r="BAT98" s="33"/>
      <c r="BAU98" s="33"/>
      <c r="BAV98" s="33"/>
      <c r="BAW98" s="33"/>
      <c r="BAX98" s="33"/>
      <c r="BAY98" s="33"/>
      <c r="BAZ98" s="33"/>
      <c r="BBA98" s="33"/>
      <c r="BBB98" s="33"/>
      <c r="BBC98" s="33"/>
      <c r="BBD98" s="33"/>
      <c r="BBE98" s="33"/>
      <c r="BBF98" s="33"/>
      <c r="BBG98" s="33"/>
      <c r="BBH98" s="33"/>
      <c r="BBI98" s="33"/>
      <c r="BBJ98" s="33"/>
      <c r="BBK98" s="33"/>
      <c r="BBL98" s="33"/>
      <c r="BBM98" s="33"/>
      <c r="BBN98" s="33"/>
      <c r="BBO98" s="33"/>
      <c r="BBP98" s="33"/>
      <c r="BBQ98" s="33"/>
      <c r="BBR98" s="33"/>
      <c r="BBS98" s="33"/>
      <c r="BBT98" s="33"/>
      <c r="BBU98" s="33"/>
      <c r="BBV98" s="33"/>
      <c r="BBW98" s="33"/>
      <c r="BBX98" s="33"/>
      <c r="BBY98" s="33"/>
      <c r="BBZ98" s="33"/>
      <c r="BCA98" s="33"/>
      <c r="BCB98" s="33"/>
      <c r="BCC98" s="33"/>
      <c r="BCD98" s="33"/>
      <c r="BCE98" s="33"/>
      <c r="BCF98" s="33"/>
      <c r="BCG98" s="33"/>
      <c r="BCH98" s="33"/>
      <c r="BCI98" s="33"/>
      <c r="BCJ98" s="33"/>
      <c r="BCK98" s="33"/>
      <c r="BCL98" s="33"/>
      <c r="BCM98" s="33"/>
      <c r="BCN98" s="33"/>
      <c r="BCO98" s="33"/>
      <c r="BCP98" s="33"/>
      <c r="BCQ98" s="33"/>
      <c r="BCR98" s="33"/>
      <c r="BCS98" s="33"/>
      <c r="BCT98" s="33"/>
      <c r="BCU98" s="33"/>
      <c r="BCV98" s="33"/>
      <c r="BCW98" s="33"/>
      <c r="BCX98" s="33"/>
      <c r="BCY98" s="33"/>
      <c r="BCZ98" s="33"/>
      <c r="BDA98" s="33"/>
      <c r="BDB98" s="33"/>
      <c r="BDC98" s="33"/>
      <c r="BDD98" s="33"/>
      <c r="BDE98" s="33"/>
      <c r="BDF98" s="33"/>
      <c r="BDG98" s="33"/>
      <c r="BDH98" s="33"/>
      <c r="BDI98" s="33"/>
      <c r="BDJ98" s="33"/>
      <c r="BDK98" s="33"/>
      <c r="BDL98" s="33"/>
      <c r="BDM98" s="33"/>
      <c r="BDR98" s="33"/>
      <c r="BDS98" s="33"/>
      <c r="BDT98" s="33"/>
      <c r="BDU98" s="33"/>
      <c r="BDV98" s="33"/>
      <c r="BDW98" s="33"/>
      <c r="BDX98" s="33"/>
      <c r="BDY98" s="33"/>
      <c r="BDZ98" s="33"/>
      <c r="BEA98" s="33"/>
      <c r="BEB98" s="33"/>
      <c r="BFT98" s="33"/>
      <c r="BFU98" s="33"/>
      <c r="BFV98" s="33"/>
      <c r="BFW98" s="33"/>
      <c r="BFX98" s="33"/>
      <c r="BFY98" s="33"/>
      <c r="BFZ98" s="33"/>
      <c r="BGA98" s="33"/>
      <c r="BGB98" s="33"/>
      <c r="BGC98" s="33"/>
      <c r="BGD98" s="33"/>
      <c r="BGE98" s="33"/>
      <c r="BGF98" s="33"/>
      <c r="BGG98" s="33"/>
      <c r="BGH98" s="33"/>
      <c r="BGI98" s="33"/>
      <c r="BGJ98" s="33"/>
      <c r="BGK98" s="33"/>
      <c r="BGL98" s="33"/>
      <c r="BGM98" s="33"/>
      <c r="BGN98" s="33"/>
      <c r="BGO98" s="33"/>
      <c r="BGP98" s="33"/>
      <c r="BGQ98" s="33"/>
      <c r="BGR98" s="33"/>
      <c r="BGS98" s="33"/>
      <c r="BGT98" s="33"/>
      <c r="BGU98" s="33"/>
      <c r="BGV98" s="33"/>
      <c r="BGW98" s="33"/>
      <c r="BGX98" s="33"/>
      <c r="BGY98" s="33"/>
      <c r="BGZ98" s="33"/>
      <c r="BHA98" s="33"/>
      <c r="BHB98" s="33"/>
      <c r="BHC98" s="33"/>
      <c r="BHD98" s="33"/>
      <c r="BHE98" s="33"/>
      <c r="BHF98" s="33"/>
      <c r="BHG98" s="33"/>
      <c r="BHH98" s="33"/>
      <c r="BHI98" s="33"/>
      <c r="BHJ98" s="33"/>
      <c r="BHK98" s="33"/>
      <c r="BHL98" s="33"/>
      <c r="BHM98" s="33"/>
      <c r="BHN98" s="33"/>
      <c r="BHO98" s="33"/>
      <c r="BHP98" s="33"/>
      <c r="BHQ98" s="33"/>
      <c r="BHR98" s="33"/>
      <c r="BHS98" s="33"/>
      <c r="BHT98" s="33"/>
      <c r="BHU98" s="33"/>
      <c r="BHV98" s="33"/>
      <c r="BHW98" s="33"/>
      <c r="BHX98" s="33"/>
      <c r="BHY98" s="33"/>
      <c r="BHZ98" s="33"/>
      <c r="BIA98" s="33"/>
      <c r="BIB98" s="33"/>
      <c r="BIC98" s="33"/>
      <c r="BID98" s="33"/>
      <c r="BIE98" s="33"/>
      <c r="BIF98" s="33"/>
      <c r="BIG98" s="33"/>
      <c r="BIH98" s="33"/>
      <c r="BII98" s="33"/>
      <c r="BIJ98" s="33"/>
      <c r="BIK98" s="33"/>
      <c r="BIL98" s="33"/>
      <c r="BIM98" s="33"/>
      <c r="BIN98" s="33"/>
      <c r="BIO98" s="33"/>
      <c r="BIP98" s="33"/>
      <c r="BIQ98" s="33"/>
      <c r="BIR98" s="33"/>
      <c r="BIS98" s="33"/>
      <c r="BIT98" s="33"/>
      <c r="BIU98" s="33"/>
      <c r="BIV98" s="33"/>
      <c r="BIW98" s="33"/>
      <c r="BIX98" s="33"/>
      <c r="BIY98" s="33"/>
      <c r="BIZ98" s="33"/>
      <c r="BJA98" s="33"/>
      <c r="BJB98" s="33"/>
      <c r="BJC98" s="33"/>
      <c r="BJD98" s="33"/>
      <c r="BJE98" s="33"/>
      <c r="BJF98" s="33"/>
      <c r="BJG98" s="33"/>
      <c r="BJH98" s="33"/>
      <c r="BJI98" s="33"/>
      <c r="BJJ98" s="33"/>
      <c r="BJK98" s="33"/>
      <c r="BJL98" s="33"/>
      <c r="BJM98" s="33"/>
      <c r="BJN98" s="33"/>
      <c r="BJO98" s="33"/>
      <c r="BJP98" s="33"/>
      <c r="BJQ98" s="33"/>
      <c r="BJR98" s="33"/>
      <c r="BJS98" s="33"/>
      <c r="BJT98" s="33"/>
      <c r="BJU98" s="33"/>
      <c r="BJV98" s="33"/>
      <c r="BJW98" s="33"/>
      <c r="BJX98" s="33"/>
      <c r="BJY98" s="33"/>
      <c r="BJZ98" s="33"/>
      <c r="BKA98" s="33"/>
      <c r="BKB98" s="33"/>
      <c r="BKC98" s="33"/>
      <c r="BKD98" s="33"/>
      <c r="BKE98" s="33"/>
      <c r="BKF98" s="33"/>
      <c r="BKG98" s="33"/>
      <c r="BKH98" s="33"/>
      <c r="BKI98" s="33"/>
      <c r="BKJ98" s="33"/>
      <c r="BKK98" s="33"/>
      <c r="BKL98" s="33"/>
      <c r="BKM98" s="33"/>
      <c r="BKN98" s="33"/>
      <c r="BKO98" s="33"/>
      <c r="BKP98" s="33"/>
      <c r="BKQ98" s="33"/>
      <c r="BKR98" s="33"/>
      <c r="BKS98" s="33"/>
      <c r="BKT98" s="33"/>
      <c r="BKU98" s="33"/>
      <c r="BKV98" s="33"/>
      <c r="BKW98" s="33"/>
      <c r="BKX98" s="33"/>
      <c r="BKY98" s="33"/>
      <c r="BKZ98" s="33"/>
      <c r="BLA98" s="33"/>
      <c r="BLB98" s="33"/>
      <c r="BLC98" s="33"/>
      <c r="BLD98" s="33"/>
      <c r="BLE98" s="33"/>
      <c r="BLF98" s="33"/>
      <c r="BLG98" s="33"/>
      <c r="BLH98" s="33"/>
      <c r="BLI98" s="33"/>
      <c r="BLJ98" s="33"/>
      <c r="BLK98" s="33"/>
      <c r="BLL98" s="33"/>
      <c r="BLM98" s="33"/>
      <c r="BLN98" s="33"/>
      <c r="BLO98" s="33"/>
      <c r="BLP98" s="33"/>
      <c r="BLQ98" s="33"/>
      <c r="BLR98" s="33"/>
      <c r="BLS98" s="33"/>
      <c r="BLT98" s="33"/>
      <c r="BLU98" s="33"/>
      <c r="BLV98" s="33"/>
      <c r="BLW98" s="33"/>
      <c r="BLX98" s="33"/>
      <c r="BLY98" s="33"/>
      <c r="BLZ98" s="33"/>
      <c r="BMA98" s="33"/>
      <c r="BMB98" s="33"/>
      <c r="BMC98" s="33"/>
      <c r="BMD98" s="33"/>
      <c r="BME98" s="33"/>
      <c r="BMF98" s="33"/>
      <c r="BMG98" s="33"/>
      <c r="BMH98" s="33"/>
      <c r="BMI98" s="33"/>
      <c r="BMJ98" s="33"/>
      <c r="BMK98" s="33"/>
      <c r="BML98" s="33"/>
      <c r="BMM98" s="33"/>
      <c r="BMN98" s="33"/>
      <c r="BMO98" s="33"/>
      <c r="BMP98" s="33"/>
      <c r="BMQ98" s="33"/>
      <c r="BMR98" s="33"/>
      <c r="BMS98" s="33"/>
      <c r="BMT98" s="33"/>
      <c r="BMU98" s="33"/>
      <c r="BMV98" s="33"/>
      <c r="BMW98" s="33"/>
      <c r="BMX98" s="33"/>
      <c r="BMY98" s="33"/>
      <c r="BMZ98" s="33"/>
      <c r="BNA98" s="33"/>
      <c r="BNB98" s="33"/>
      <c r="BNC98" s="33"/>
      <c r="BND98" s="33"/>
      <c r="BNE98" s="33"/>
      <c r="BNF98" s="33"/>
      <c r="BNG98" s="33"/>
      <c r="BNH98" s="33"/>
      <c r="BNI98" s="33"/>
      <c r="BNN98" s="33"/>
      <c r="BNO98" s="33"/>
      <c r="BNP98" s="33"/>
      <c r="BNQ98" s="33"/>
      <c r="BNR98" s="33"/>
      <c r="BNS98" s="33"/>
      <c r="BNT98" s="33"/>
      <c r="BNU98" s="33"/>
      <c r="BNV98" s="33"/>
      <c r="BNW98" s="33"/>
      <c r="BNX98" s="33"/>
      <c r="BPP98" s="33"/>
      <c r="BPQ98" s="33"/>
      <c r="BPR98" s="33"/>
      <c r="BPS98" s="33"/>
      <c r="BPT98" s="33"/>
      <c r="BPU98" s="33"/>
      <c r="BPV98" s="33"/>
      <c r="BPW98" s="33"/>
      <c r="BPX98" s="33"/>
      <c r="BPY98" s="33"/>
      <c r="BPZ98" s="33"/>
      <c r="BQA98" s="33"/>
      <c r="BQB98" s="33"/>
      <c r="BQC98" s="33"/>
      <c r="BQD98" s="33"/>
      <c r="BQE98" s="33"/>
      <c r="BQF98" s="33"/>
      <c r="BQG98" s="33"/>
      <c r="BQH98" s="33"/>
      <c r="BQI98" s="33"/>
      <c r="BQJ98" s="33"/>
      <c r="BQK98" s="33"/>
      <c r="BQL98" s="33"/>
      <c r="BQM98" s="33"/>
      <c r="BQN98" s="33"/>
      <c r="BQO98" s="33"/>
      <c r="BQP98" s="33"/>
      <c r="BQQ98" s="33"/>
      <c r="BQR98" s="33"/>
      <c r="BQS98" s="33"/>
      <c r="BQT98" s="33"/>
      <c r="BQU98" s="33"/>
      <c r="BQV98" s="33"/>
      <c r="BQW98" s="33"/>
      <c r="BQX98" s="33"/>
      <c r="BQY98" s="33"/>
      <c r="BQZ98" s="33"/>
      <c r="BRA98" s="33"/>
      <c r="BRB98" s="33"/>
      <c r="BRC98" s="33"/>
      <c r="BRD98" s="33"/>
      <c r="BRE98" s="33"/>
      <c r="BRF98" s="33"/>
      <c r="BRG98" s="33"/>
      <c r="BRH98" s="33"/>
      <c r="BRI98" s="33"/>
      <c r="BRJ98" s="33"/>
      <c r="BRK98" s="33"/>
      <c r="BRL98" s="33"/>
      <c r="BRM98" s="33"/>
      <c r="BRN98" s="33"/>
      <c r="BRO98" s="33"/>
      <c r="BRP98" s="33"/>
      <c r="BRQ98" s="33"/>
      <c r="BRR98" s="33"/>
      <c r="BRS98" s="33"/>
      <c r="BRT98" s="33"/>
      <c r="BRU98" s="33"/>
      <c r="BRV98" s="33"/>
      <c r="BRW98" s="33"/>
      <c r="BRX98" s="33"/>
      <c r="BRY98" s="33"/>
      <c r="BRZ98" s="33"/>
      <c r="BSA98" s="33"/>
      <c r="BSB98" s="33"/>
      <c r="BSC98" s="33"/>
      <c r="BSD98" s="33"/>
      <c r="BSE98" s="33"/>
      <c r="BSF98" s="33"/>
      <c r="BSG98" s="33"/>
      <c r="BSH98" s="33"/>
      <c r="BSI98" s="33"/>
      <c r="BSJ98" s="33"/>
      <c r="BSK98" s="33"/>
      <c r="BSL98" s="33"/>
      <c r="BSM98" s="33"/>
      <c r="BSN98" s="33"/>
      <c r="BSO98" s="33"/>
      <c r="BSP98" s="33"/>
      <c r="BSQ98" s="33"/>
      <c r="BSR98" s="33"/>
      <c r="BSS98" s="33"/>
      <c r="BST98" s="33"/>
      <c r="BSU98" s="33"/>
      <c r="BSV98" s="33"/>
      <c r="BSW98" s="33"/>
      <c r="BSX98" s="33"/>
      <c r="BSY98" s="33"/>
      <c r="BSZ98" s="33"/>
      <c r="BTA98" s="33"/>
      <c r="BTB98" s="33"/>
      <c r="BTC98" s="33"/>
      <c r="BTD98" s="33"/>
      <c r="BTE98" s="33"/>
      <c r="BTF98" s="33"/>
      <c r="BTG98" s="33"/>
      <c r="BTH98" s="33"/>
      <c r="BTI98" s="33"/>
      <c r="BTJ98" s="33"/>
      <c r="BTK98" s="33"/>
      <c r="BTL98" s="33"/>
      <c r="BTM98" s="33"/>
      <c r="BTN98" s="33"/>
      <c r="BTO98" s="33"/>
      <c r="BTP98" s="33"/>
      <c r="BTQ98" s="33"/>
      <c r="BTR98" s="33"/>
      <c r="BTS98" s="33"/>
      <c r="BTT98" s="33"/>
      <c r="BTU98" s="33"/>
      <c r="BTV98" s="33"/>
      <c r="BTW98" s="33"/>
      <c r="BTX98" s="33"/>
      <c r="BTY98" s="33"/>
      <c r="BTZ98" s="33"/>
      <c r="BUA98" s="33"/>
      <c r="BUB98" s="33"/>
      <c r="BUC98" s="33"/>
      <c r="BUD98" s="33"/>
      <c r="BUE98" s="33"/>
      <c r="BUF98" s="33"/>
      <c r="BUG98" s="33"/>
      <c r="BUH98" s="33"/>
      <c r="BUI98" s="33"/>
      <c r="BUJ98" s="33"/>
      <c r="BUK98" s="33"/>
      <c r="BUL98" s="33"/>
      <c r="BUM98" s="33"/>
      <c r="BUN98" s="33"/>
      <c r="BUO98" s="33"/>
      <c r="BUP98" s="33"/>
      <c r="BUQ98" s="33"/>
      <c r="BUR98" s="33"/>
      <c r="BUS98" s="33"/>
      <c r="BUT98" s="33"/>
      <c r="BUU98" s="33"/>
      <c r="BUV98" s="33"/>
      <c r="BUW98" s="33"/>
      <c r="BUX98" s="33"/>
      <c r="BUY98" s="33"/>
      <c r="BUZ98" s="33"/>
      <c r="BVA98" s="33"/>
      <c r="BVB98" s="33"/>
      <c r="BVC98" s="33"/>
      <c r="BVD98" s="33"/>
      <c r="BVE98" s="33"/>
      <c r="BVF98" s="33"/>
      <c r="BVG98" s="33"/>
      <c r="BVH98" s="33"/>
      <c r="BVI98" s="33"/>
      <c r="BVJ98" s="33"/>
      <c r="BVK98" s="33"/>
      <c r="BVL98" s="33"/>
      <c r="BVM98" s="33"/>
      <c r="BVN98" s="33"/>
      <c r="BVO98" s="33"/>
      <c r="BVP98" s="33"/>
      <c r="BVQ98" s="33"/>
      <c r="BVR98" s="33"/>
      <c r="BVS98" s="33"/>
      <c r="BVT98" s="33"/>
      <c r="BVU98" s="33"/>
      <c r="BVV98" s="33"/>
      <c r="BVW98" s="33"/>
      <c r="BVX98" s="33"/>
      <c r="BVY98" s="33"/>
      <c r="BVZ98" s="33"/>
      <c r="BWA98" s="33"/>
      <c r="BWB98" s="33"/>
      <c r="BWC98" s="33"/>
      <c r="BWD98" s="33"/>
      <c r="BWE98" s="33"/>
      <c r="BWF98" s="33"/>
      <c r="BWG98" s="33"/>
      <c r="BWH98" s="33"/>
      <c r="BWI98" s="33"/>
      <c r="BWJ98" s="33"/>
      <c r="BWK98" s="33"/>
      <c r="BWL98" s="33"/>
      <c r="BWM98" s="33"/>
      <c r="BWN98" s="33"/>
      <c r="BWO98" s="33"/>
      <c r="BWP98" s="33"/>
      <c r="BWQ98" s="33"/>
      <c r="BWR98" s="33"/>
      <c r="BWS98" s="33"/>
      <c r="BWT98" s="33"/>
      <c r="BWU98" s="33"/>
      <c r="BWV98" s="33"/>
      <c r="BWW98" s="33"/>
      <c r="BWX98" s="33"/>
      <c r="BWY98" s="33"/>
      <c r="BWZ98" s="33"/>
      <c r="BXA98" s="33"/>
      <c r="BXB98" s="33"/>
      <c r="BXC98" s="33"/>
      <c r="BXD98" s="33"/>
      <c r="BXE98" s="33"/>
      <c r="BXJ98" s="33"/>
      <c r="BXK98" s="33"/>
      <c r="BXL98" s="33"/>
      <c r="BXM98" s="33"/>
      <c r="BXN98" s="33"/>
      <c r="BXO98" s="33"/>
      <c r="BXP98" s="33"/>
      <c r="BXQ98" s="33"/>
      <c r="BXR98" s="33"/>
      <c r="BXS98" s="33"/>
      <c r="BXT98" s="33"/>
      <c r="BZL98" s="33"/>
      <c r="BZM98" s="33"/>
      <c r="BZN98" s="33"/>
      <c r="BZO98" s="33"/>
      <c r="BZP98" s="33"/>
      <c r="BZQ98" s="33"/>
      <c r="BZR98" s="33"/>
      <c r="BZS98" s="33"/>
      <c r="BZT98" s="33"/>
      <c r="BZU98" s="33"/>
      <c r="BZV98" s="33"/>
      <c r="BZW98" s="33"/>
      <c r="BZX98" s="33"/>
      <c r="BZY98" s="33"/>
      <c r="BZZ98" s="33"/>
      <c r="CAA98" s="33"/>
      <c r="CAB98" s="33"/>
      <c r="CAC98" s="33"/>
      <c r="CAD98" s="33"/>
      <c r="CAE98" s="33"/>
      <c r="CAF98" s="33"/>
      <c r="CAG98" s="33"/>
      <c r="CAH98" s="33"/>
      <c r="CAI98" s="33"/>
      <c r="CAJ98" s="33"/>
      <c r="CAK98" s="33"/>
      <c r="CAL98" s="33"/>
      <c r="CAM98" s="33"/>
      <c r="CAN98" s="33"/>
      <c r="CAO98" s="33"/>
      <c r="CAP98" s="33"/>
      <c r="CAQ98" s="33"/>
      <c r="CAR98" s="33"/>
      <c r="CAS98" s="33"/>
      <c r="CAT98" s="33"/>
      <c r="CAU98" s="33"/>
      <c r="CAV98" s="33"/>
      <c r="CAW98" s="33"/>
      <c r="CAX98" s="33"/>
      <c r="CAY98" s="33"/>
      <c r="CAZ98" s="33"/>
      <c r="CBA98" s="33"/>
      <c r="CBB98" s="33"/>
      <c r="CBC98" s="33"/>
      <c r="CBD98" s="33"/>
      <c r="CBE98" s="33"/>
      <c r="CBF98" s="33"/>
      <c r="CBG98" s="33"/>
      <c r="CBH98" s="33"/>
      <c r="CBI98" s="33"/>
      <c r="CBJ98" s="33"/>
      <c r="CBK98" s="33"/>
      <c r="CBL98" s="33"/>
      <c r="CBM98" s="33"/>
      <c r="CBN98" s="33"/>
      <c r="CBO98" s="33"/>
      <c r="CBP98" s="33"/>
      <c r="CBQ98" s="33"/>
      <c r="CBR98" s="33"/>
      <c r="CBS98" s="33"/>
      <c r="CBT98" s="33"/>
      <c r="CBU98" s="33"/>
      <c r="CBV98" s="33"/>
      <c r="CBW98" s="33"/>
      <c r="CBX98" s="33"/>
      <c r="CBY98" s="33"/>
      <c r="CBZ98" s="33"/>
      <c r="CCA98" s="33"/>
      <c r="CCB98" s="33"/>
      <c r="CCC98" s="33"/>
      <c r="CCD98" s="33"/>
      <c r="CCE98" s="33"/>
      <c r="CCF98" s="33"/>
      <c r="CCG98" s="33"/>
      <c r="CCH98" s="33"/>
      <c r="CCI98" s="33"/>
      <c r="CCJ98" s="33"/>
      <c r="CCK98" s="33"/>
      <c r="CCL98" s="33"/>
      <c r="CCM98" s="33"/>
      <c r="CCN98" s="33"/>
      <c r="CCO98" s="33"/>
      <c r="CCP98" s="33"/>
      <c r="CCQ98" s="33"/>
      <c r="CCR98" s="33"/>
      <c r="CCS98" s="33"/>
      <c r="CCT98" s="33"/>
      <c r="CCU98" s="33"/>
      <c r="CCV98" s="33"/>
      <c r="CCW98" s="33"/>
      <c r="CCX98" s="33"/>
      <c r="CCY98" s="33"/>
      <c r="CCZ98" s="33"/>
      <c r="CDA98" s="33"/>
      <c r="CDB98" s="33"/>
      <c r="CDC98" s="33"/>
      <c r="CDD98" s="33"/>
      <c r="CDE98" s="33"/>
      <c r="CDF98" s="33"/>
      <c r="CDG98" s="33"/>
      <c r="CDH98" s="33"/>
      <c r="CDI98" s="33"/>
      <c r="CDJ98" s="33"/>
      <c r="CDK98" s="33"/>
      <c r="CDL98" s="33"/>
      <c r="CDM98" s="33"/>
      <c r="CDN98" s="33"/>
      <c r="CDO98" s="33"/>
      <c r="CDP98" s="33"/>
      <c r="CDQ98" s="33"/>
      <c r="CDR98" s="33"/>
      <c r="CDS98" s="33"/>
      <c r="CDT98" s="33"/>
      <c r="CDU98" s="33"/>
      <c r="CDV98" s="33"/>
      <c r="CDW98" s="33"/>
      <c r="CDX98" s="33"/>
      <c r="CDY98" s="33"/>
      <c r="CDZ98" s="33"/>
      <c r="CEA98" s="33"/>
      <c r="CEB98" s="33"/>
      <c r="CEC98" s="33"/>
      <c r="CED98" s="33"/>
      <c r="CEE98" s="33"/>
      <c r="CEF98" s="33"/>
      <c r="CEG98" s="33"/>
      <c r="CEH98" s="33"/>
      <c r="CEI98" s="33"/>
      <c r="CEJ98" s="33"/>
      <c r="CEK98" s="33"/>
      <c r="CEL98" s="33"/>
      <c r="CEM98" s="33"/>
      <c r="CEN98" s="33"/>
      <c r="CEO98" s="33"/>
      <c r="CEP98" s="33"/>
      <c r="CEQ98" s="33"/>
      <c r="CER98" s="33"/>
      <c r="CES98" s="33"/>
      <c r="CET98" s="33"/>
      <c r="CEU98" s="33"/>
      <c r="CEV98" s="33"/>
      <c r="CEW98" s="33"/>
      <c r="CEX98" s="33"/>
      <c r="CEY98" s="33"/>
      <c r="CEZ98" s="33"/>
      <c r="CFA98" s="33"/>
      <c r="CFB98" s="33"/>
      <c r="CFC98" s="33"/>
      <c r="CFD98" s="33"/>
      <c r="CFE98" s="33"/>
      <c r="CFF98" s="33"/>
      <c r="CFG98" s="33"/>
      <c r="CFH98" s="33"/>
      <c r="CFI98" s="33"/>
      <c r="CFJ98" s="33"/>
      <c r="CFK98" s="33"/>
      <c r="CFL98" s="33"/>
      <c r="CFM98" s="33"/>
      <c r="CFN98" s="33"/>
      <c r="CFO98" s="33"/>
      <c r="CFP98" s="33"/>
      <c r="CFQ98" s="33"/>
      <c r="CFR98" s="33"/>
      <c r="CFS98" s="33"/>
      <c r="CFT98" s="33"/>
      <c r="CFU98" s="33"/>
      <c r="CFV98" s="33"/>
      <c r="CFW98" s="33"/>
      <c r="CFX98" s="33"/>
      <c r="CFY98" s="33"/>
      <c r="CFZ98" s="33"/>
      <c r="CGA98" s="33"/>
      <c r="CGB98" s="33"/>
      <c r="CGC98" s="33"/>
      <c r="CGD98" s="33"/>
      <c r="CGE98" s="33"/>
      <c r="CGF98" s="33"/>
      <c r="CGG98" s="33"/>
      <c r="CGH98" s="33"/>
      <c r="CGI98" s="33"/>
      <c r="CGJ98" s="33"/>
      <c r="CGK98" s="33"/>
      <c r="CGL98" s="33"/>
      <c r="CGM98" s="33"/>
      <c r="CGN98" s="33"/>
      <c r="CGO98" s="33"/>
      <c r="CGP98" s="33"/>
      <c r="CGQ98" s="33"/>
      <c r="CGR98" s="33"/>
      <c r="CGS98" s="33"/>
      <c r="CGT98" s="33"/>
      <c r="CGU98" s="33"/>
      <c r="CGV98" s="33"/>
      <c r="CGW98" s="33"/>
      <c r="CGX98" s="33"/>
      <c r="CGY98" s="33"/>
      <c r="CGZ98" s="33"/>
      <c r="CHA98" s="33"/>
      <c r="CHF98" s="33"/>
      <c r="CHG98" s="33"/>
      <c r="CHH98" s="33"/>
      <c r="CHI98" s="33"/>
      <c r="CHJ98" s="33"/>
      <c r="CHK98" s="33"/>
      <c r="CHL98" s="33"/>
      <c r="CHM98" s="33"/>
      <c r="CHN98" s="33"/>
      <c r="CHO98" s="33"/>
      <c r="CHP98" s="33"/>
      <c r="CJH98" s="33"/>
      <c r="CJI98" s="33"/>
      <c r="CJJ98" s="33"/>
      <c r="CJK98" s="33"/>
      <c r="CJL98" s="33"/>
      <c r="CJM98" s="33"/>
      <c r="CJN98" s="33"/>
      <c r="CJO98" s="33"/>
      <c r="CJP98" s="33"/>
      <c r="CJQ98" s="33"/>
      <c r="CJR98" s="33"/>
      <c r="CJS98" s="33"/>
      <c r="CJT98" s="33"/>
      <c r="CJU98" s="33"/>
      <c r="CJV98" s="33"/>
      <c r="CJW98" s="33"/>
      <c r="CJX98" s="33"/>
      <c r="CJY98" s="33"/>
      <c r="CJZ98" s="33"/>
      <c r="CKA98" s="33"/>
      <c r="CKB98" s="33"/>
      <c r="CKC98" s="33"/>
      <c r="CKD98" s="33"/>
      <c r="CKE98" s="33"/>
      <c r="CKF98" s="33"/>
      <c r="CKG98" s="33"/>
      <c r="CKH98" s="33"/>
      <c r="CKI98" s="33"/>
      <c r="CKJ98" s="33"/>
      <c r="CKK98" s="33"/>
      <c r="CKL98" s="33"/>
      <c r="CKM98" s="33"/>
      <c r="CKN98" s="33"/>
      <c r="CKO98" s="33"/>
      <c r="CKP98" s="33"/>
      <c r="CKQ98" s="33"/>
      <c r="CKR98" s="33"/>
      <c r="CKS98" s="33"/>
      <c r="CKT98" s="33"/>
      <c r="CKU98" s="33"/>
      <c r="CKV98" s="33"/>
      <c r="CKW98" s="33"/>
      <c r="CKX98" s="33"/>
      <c r="CKY98" s="33"/>
      <c r="CKZ98" s="33"/>
      <c r="CLA98" s="33"/>
      <c r="CLB98" s="33"/>
      <c r="CLC98" s="33"/>
      <c r="CLD98" s="33"/>
      <c r="CLE98" s="33"/>
      <c r="CLF98" s="33"/>
      <c r="CLG98" s="33"/>
      <c r="CLH98" s="33"/>
      <c r="CLI98" s="33"/>
      <c r="CLJ98" s="33"/>
      <c r="CLK98" s="33"/>
      <c r="CLL98" s="33"/>
      <c r="CLM98" s="33"/>
      <c r="CLN98" s="33"/>
      <c r="CLO98" s="33"/>
      <c r="CLP98" s="33"/>
      <c r="CLQ98" s="33"/>
      <c r="CLR98" s="33"/>
      <c r="CLS98" s="33"/>
      <c r="CLT98" s="33"/>
      <c r="CLU98" s="33"/>
      <c r="CLV98" s="33"/>
      <c r="CLW98" s="33"/>
      <c r="CLX98" s="33"/>
      <c r="CLY98" s="33"/>
      <c r="CLZ98" s="33"/>
      <c r="CMA98" s="33"/>
      <c r="CMB98" s="33"/>
      <c r="CMC98" s="33"/>
      <c r="CMD98" s="33"/>
      <c r="CME98" s="33"/>
      <c r="CMF98" s="33"/>
      <c r="CMG98" s="33"/>
      <c r="CMH98" s="33"/>
      <c r="CMI98" s="33"/>
      <c r="CMJ98" s="33"/>
      <c r="CMK98" s="33"/>
      <c r="CML98" s="33"/>
      <c r="CMM98" s="33"/>
      <c r="CMN98" s="33"/>
      <c r="CMO98" s="33"/>
      <c r="CMP98" s="33"/>
      <c r="CMQ98" s="33"/>
      <c r="CMR98" s="33"/>
      <c r="CMS98" s="33"/>
      <c r="CMT98" s="33"/>
      <c r="CMU98" s="33"/>
      <c r="CMV98" s="33"/>
      <c r="CMW98" s="33"/>
      <c r="CMX98" s="33"/>
      <c r="CMY98" s="33"/>
      <c r="CMZ98" s="33"/>
      <c r="CNA98" s="33"/>
      <c r="CNB98" s="33"/>
      <c r="CNC98" s="33"/>
      <c r="CND98" s="33"/>
      <c r="CNE98" s="33"/>
      <c r="CNF98" s="33"/>
      <c r="CNG98" s="33"/>
      <c r="CNH98" s="33"/>
      <c r="CNI98" s="33"/>
      <c r="CNJ98" s="33"/>
      <c r="CNK98" s="33"/>
      <c r="CNL98" s="33"/>
      <c r="CNM98" s="33"/>
      <c r="CNN98" s="33"/>
      <c r="CNO98" s="33"/>
      <c r="CNP98" s="33"/>
      <c r="CNQ98" s="33"/>
      <c r="CNR98" s="33"/>
      <c r="CNS98" s="33"/>
      <c r="CNT98" s="33"/>
      <c r="CNU98" s="33"/>
      <c r="CNV98" s="33"/>
      <c r="CNW98" s="33"/>
      <c r="CNX98" s="33"/>
      <c r="CNY98" s="33"/>
      <c r="CNZ98" s="33"/>
      <c r="COA98" s="33"/>
      <c r="COB98" s="33"/>
      <c r="COC98" s="33"/>
      <c r="COD98" s="33"/>
      <c r="COE98" s="33"/>
      <c r="COF98" s="33"/>
      <c r="COG98" s="33"/>
      <c r="COH98" s="33"/>
      <c r="COI98" s="33"/>
      <c r="COJ98" s="33"/>
      <c r="COK98" s="33"/>
      <c r="COL98" s="33"/>
      <c r="COM98" s="33"/>
      <c r="CON98" s="33"/>
      <c r="COO98" s="33"/>
      <c r="COP98" s="33"/>
      <c r="COQ98" s="33"/>
      <c r="COR98" s="33"/>
      <c r="COS98" s="33"/>
      <c r="COT98" s="33"/>
      <c r="COU98" s="33"/>
      <c r="COV98" s="33"/>
      <c r="COW98" s="33"/>
      <c r="COX98" s="33"/>
      <c r="COY98" s="33"/>
      <c r="COZ98" s="33"/>
      <c r="CPA98" s="33"/>
      <c r="CPB98" s="33"/>
      <c r="CPC98" s="33"/>
      <c r="CPD98" s="33"/>
      <c r="CPE98" s="33"/>
      <c r="CPF98" s="33"/>
      <c r="CPG98" s="33"/>
      <c r="CPH98" s="33"/>
      <c r="CPI98" s="33"/>
      <c r="CPJ98" s="33"/>
      <c r="CPK98" s="33"/>
      <c r="CPL98" s="33"/>
      <c r="CPM98" s="33"/>
      <c r="CPN98" s="33"/>
      <c r="CPO98" s="33"/>
      <c r="CPP98" s="33"/>
      <c r="CPQ98" s="33"/>
      <c r="CPR98" s="33"/>
      <c r="CPS98" s="33"/>
      <c r="CPT98" s="33"/>
      <c r="CPU98" s="33"/>
      <c r="CPV98" s="33"/>
      <c r="CPW98" s="33"/>
      <c r="CPX98" s="33"/>
      <c r="CPY98" s="33"/>
      <c r="CPZ98" s="33"/>
      <c r="CQA98" s="33"/>
      <c r="CQB98" s="33"/>
      <c r="CQC98" s="33"/>
      <c r="CQD98" s="33"/>
      <c r="CQE98" s="33"/>
      <c r="CQF98" s="33"/>
      <c r="CQG98" s="33"/>
      <c r="CQH98" s="33"/>
      <c r="CQI98" s="33"/>
      <c r="CQJ98" s="33"/>
      <c r="CQK98" s="33"/>
      <c r="CQL98" s="33"/>
      <c r="CQM98" s="33"/>
      <c r="CQN98" s="33"/>
      <c r="CQO98" s="33"/>
      <c r="CQP98" s="33"/>
      <c r="CQQ98" s="33"/>
      <c r="CQR98" s="33"/>
      <c r="CQS98" s="33"/>
      <c r="CQT98" s="33"/>
      <c r="CQU98" s="33"/>
      <c r="CQV98" s="33"/>
      <c r="CQW98" s="33"/>
      <c r="CRB98" s="33"/>
      <c r="CRC98" s="33"/>
      <c r="CRD98" s="33"/>
      <c r="CRE98" s="33"/>
      <c r="CRF98" s="33"/>
      <c r="CRG98" s="33"/>
      <c r="CRH98" s="33"/>
      <c r="CRI98" s="33"/>
      <c r="CRJ98" s="33"/>
      <c r="CRK98" s="33"/>
      <c r="CRL98" s="33"/>
      <c r="CTD98" s="33"/>
      <c r="CTE98" s="33"/>
      <c r="CTF98" s="33"/>
      <c r="CTG98" s="33"/>
      <c r="CTH98" s="33"/>
      <c r="CTI98" s="33"/>
      <c r="CTJ98" s="33"/>
      <c r="CTK98" s="33"/>
      <c r="CTL98" s="33"/>
      <c r="CTM98" s="33"/>
      <c r="CTN98" s="33"/>
      <c r="CTO98" s="33"/>
      <c r="CTP98" s="33"/>
      <c r="CTQ98" s="33"/>
      <c r="CTR98" s="33"/>
      <c r="CTS98" s="33"/>
      <c r="CTT98" s="33"/>
      <c r="CTU98" s="33"/>
      <c r="CTV98" s="33"/>
      <c r="CTW98" s="33"/>
      <c r="CTX98" s="33"/>
      <c r="CTY98" s="33"/>
      <c r="CTZ98" s="33"/>
      <c r="CUA98" s="33"/>
      <c r="CUB98" s="33"/>
      <c r="CUC98" s="33"/>
      <c r="CUD98" s="33"/>
      <c r="CUE98" s="33"/>
      <c r="CUF98" s="33"/>
      <c r="CUG98" s="33"/>
      <c r="CUH98" s="33"/>
      <c r="CUI98" s="33"/>
      <c r="CUJ98" s="33"/>
      <c r="CUK98" s="33"/>
      <c r="CUL98" s="33"/>
      <c r="CUM98" s="33"/>
      <c r="CUN98" s="33"/>
      <c r="CUO98" s="33"/>
      <c r="CUP98" s="33"/>
      <c r="CUQ98" s="33"/>
      <c r="CUR98" s="33"/>
      <c r="CUS98" s="33"/>
      <c r="CUT98" s="33"/>
      <c r="CUU98" s="33"/>
      <c r="CUV98" s="33"/>
      <c r="CUW98" s="33"/>
      <c r="CUX98" s="33"/>
      <c r="CUY98" s="33"/>
      <c r="CUZ98" s="33"/>
      <c r="CVA98" s="33"/>
      <c r="CVB98" s="33"/>
      <c r="CVC98" s="33"/>
      <c r="CVD98" s="33"/>
      <c r="CVE98" s="33"/>
      <c r="CVF98" s="33"/>
      <c r="CVG98" s="33"/>
      <c r="CVH98" s="33"/>
      <c r="CVI98" s="33"/>
      <c r="CVJ98" s="33"/>
      <c r="CVK98" s="33"/>
      <c r="CVL98" s="33"/>
      <c r="CVM98" s="33"/>
      <c r="CVN98" s="33"/>
      <c r="CVO98" s="33"/>
      <c r="CVP98" s="33"/>
      <c r="CVQ98" s="33"/>
      <c r="CVR98" s="33"/>
      <c r="CVS98" s="33"/>
      <c r="CVT98" s="33"/>
      <c r="CVU98" s="33"/>
      <c r="CVV98" s="33"/>
      <c r="CVW98" s="33"/>
      <c r="CVX98" s="33"/>
      <c r="CVY98" s="33"/>
      <c r="CVZ98" s="33"/>
      <c r="CWA98" s="33"/>
      <c r="CWB98" s="33"/>
      <c r="CWC98" s="33"/>
      <c r="CWD98" s="33"/>
      <c r="CWE98" s="33"/>
      <c r="CWF98" s="33"/>
      <c r="CWG98" s="33"/>
      <c r="CWH98" s="33"/>
      <c r="CWI98" s="33"/>
      <c r="CWJ98" s="33"/>
      <c r="CWK98" s="33"/>
      <c r="CWL98" s="33"/>
      <c r="CWM98" s="33"/>
      <c r="CWN98" s="33"/>
      <c r="CWO98" s="33"/>
      <c r="CWP98" s="33"/>
      <c r="CWQ98" s="33"/>
      <c r="CWR98" s="33"/>
      <c r="CWS98" s="33"/>
      <c r="CWT98" s="33"/>
      <c r="CWU98" s="33"/>
      <c r="CWV98" s="33"/>
      <c r="CWW98" s="33"/>
      <c r="CWX98" s="33"/>
      <c r="CWY98" s="33"/>
      <c r="CWZ98" s="33"/>
      <c r="CXA98" s="33"/>
      <c r="CXB98" s="33"/>
      <c r="CXC98" s="33"/>
      <c r="CXD98" s="33"/>
      <c r="CXE98" s="33"/>
      <c r="CXF98" s="33"/>
      <c r="CXG98" s="33"/>
      <c r="CXH98" s="33"/>
      <c r="CXI98" s="33"/>
      <c r="CXJ98" s="33"/>
      <c r="CXK98" s="33"/>
      <c r="CXL98" s="33"/>
      <c r="CXM98" s="33"/>
      <c r="CXN98" s="33"/>
      <c r="CXO98" s="33"/>
      <c r="CXP98" s="33"/>
      <c r="CXQ98" s="33"/>
      <c r="CXR98" s="33"/>
      <c r="CXS98" s="33"/>
      <c r="CXT98" s="33"/>
      <c r="CXU98" s="33"/>
      <c r="CXV98" s="33"/>
      <c r="CXW98" s="33"/>
      <c r="CXX98" s="33"/>
      <c r="CXY98" s="33"/>
      <c r="CXZ98" s="33"/>
      <c r="CYA98" s="33"/>
      <c r="CYB98" s="33"/>
      <c r="CYC98" s="33"/>
      <c r="CYD98" s="33"/>
      <c r="CYE98" s="33"/>
      <c r="CYF98" s="33"/>
      <c r="CYG98" s="33"/>
      <c r="CYH98" s="33"/>
      <c r="CYI98" s="33"/>
      <c r="CYJ98" s="33"/>
      <c r="CYK98" s="33"/>
      <c r="CYL98" s="33"/>
      <c r="CYM98" s="33"/>
      <c r="CYN98" s="33"/>
      <c r="CYO98" s="33"/>
      <c r="CYP98" s="33"/>
      <c r="CYQ98" s="33"/>
      <c r="CYR98" s="33"/>
      <c r="CYS98" s="33"/>
      <c r="CYT98" s="33"/>
      <c r="CYU98" s="33"/>
      <c r="CYV98" s="33"/>
      <c r="CYW98" s="33"/>
      <c r="CYX98" s="33"/>
      <c r="CYY98" s="33"/>
      <c r="CYZ98" s="33"/>
      <c r="CZA98" s="33"/>
      <c r="CZB98" s="33"/>
      <c r="CZC98" s="33"/>
      <c r="CZD98" s="33"/>
      <c r="CZE98" s="33"/>
      <c r="CZF98" s="33"/>
      <c r="CZG98" s="33"/>
      <c r="CZH98" s="33"/>
      <c r="CZI98" s="33"/>
      <c r="CZJ98" s="33"/>
      <c r="CZK98" s="33"/>
      <c r="CZL98" s="33"/>
      <c r="CZM98" s="33"/>
      <c r="CZN98" s="33"/>
      <c r="CZO98" s="33"/>
      <c r="CZP98" s="33"/>
      <c r="CZQ98" s="33"/>
      <c r="CZR98" s="33"/>
      <c r="CZS98" s="33"/>
      <c r="CZT98" s="33"/>
      <c r="CZU98" s="33"/>
      <c r="CZV98" s="33"/>
      <c r="CZW98" s="33"/>
      <c r="CZX98" s="33"/>
      <c r="CZY98" s="33"/>
      <c r="CZZ98" s="33"/>
      <c r="DAA98" s="33"/>
      <c r="DAB98" s="33"/>
      <c r="DAC98" s="33"/>
      <c r="DAD98" s="33"/>
      <c r="DAE98" s="33"/>
      <c r="DAF98" s="33"/>
      <c r="DAG98" s="33"/>
      <c r="DAH98" s="33"/>
      <c r="DAI98" s="33"/>
      <c r="DAJ98" s="33"/>
      <c r="DAK98" s="33"/>
      <c r="DAL98" s="33"/>
      <c r="DAM98" s="33"/>
      <c r="DAN98" s="33"/>
      <c r="DAO98" s="33"/>
      <c r="DAP98" s="33"/>
      <c r="DAQ98" s="33"/>
      <c r="DAR98" s="33"/>
      <c r="DAS98" s="33"/>
      <c r="DAX98" s="33"/>
      <c r="DAY98" s="33"/>
      <c r="DAZ98" s="33"/>
      <c r="DBA98" s="33"/>
      <c r="DBB98" s="33"/>
      <c r="DBC98" s="33"/>
      <c r="DBD98" s="33"/>
      <c r="DBE98" s="33"/>
      <c r="DBF98" s="33"/>
      <c r="DBG98" s="33"/>
      <c r="DBH98" s="33"/>
      <c r="DCZ98" s="33"/>
      <c r="DDA98" s="33"/>
      <c r="DDB98" s="33"/>
      <c r="DDC98" s="33"/>
      <c r="DDD98" s="33"/>
      <c r="DDE98" s="33"/>
      <c r="DDF98" s="33"/>
      <c r="DDG98" s="33"/>
      <c r="DDH98" s="33"/>
      <c r="DDI98" s="33"/>
      <c r="DDJ98" s="33"/>
      <c r="DDK98" s="33"/>
      <c r="DDL98" s="33"/>
      <c r="DDM98" s="33"/>
      <c r="DDN98" s="33"/>
      <c r="DDO98" s="33"/>
      <c r="DDP98" s="33"/>
      <c r="DDQ98" s="33"/>
      <c r="DDR98" s="33"/>
      <c r="DDS98" s="33"/>
      <c r="DDT98" s="33"/>
      <c r="DDU98" s="33"/>
      <c r="DDV98" s="33"/>
      <c r="DDW98" s="33"/>
      <c r="DDX98" s="33"/>
      <c r="DDY98" s="33"/>
      <c r="DDZ98" s="33"/>
      <c r="DEA98" s="33"/>
      <c r="DEB98" s="33"/>
      <c r="DEC98" s="33"/>
      <c r="DED98" s="33"/>
      <c r="DEE98" s="33"/>
      <c r="DEF98" s="33"/>
      <c r="DEG98" s="33"/>
      <c r="DEH98" s="33"/>
      <c r="DEI98" s="33"/>
      <c r="DEJ98" s="33"/>
      <c r="DEK98" s="33"/>
      <c r="DEL98" s="33"/>
      <c r="DEM98" s="33"/>
      <c r="DEN98" s="33"/>
      <c r="DEO98" s="33"/>
      <c r="DEP98" s="33"/>
      <c r="DEQ98" s="33"/>
      <c r="DER98" s="33"/>
      <c r="DES98" s="33"/>
      <c r="DET98" s="33"/>
      <c r="DEU98" s="33"/>
      <c r="DEV98" s="33"/>
      <c r="DEW98" s="33"/>
      <c r="DEX98" s="33"/>
      <c r="DEY98" s="33"/>
      <c r="DEZ98" s="33"/>
      <c r="DFA98" s="33"/>
      <c r="DFB98" s="33"/>
      <c r="DFC98" s="33"/>
      <c r="DFD98" s="33"/>
      <c r="DFE98" s="33"/>
      <c r="DFF98" s="33"/>
      <c r="DFG98" s="33"/>
      <c r="DFH98" s="33"/>
      <c r="DFI98" s="33"/>
      <c r="DFJ98" s="33"/>
      <c r="DFK98" s="33"/>
      <c r="DFL98" s="33"/>
      <c r="DFM98" s="33"/>
      <c r="DFN98" s="33"/>
      <c r="DFO98" s="33"/>
      <c r="DFP98" s="33"/>
      <c r="DFQ98" s="33"/>
      <c r="DFR98" s="33"/>
      <c r="DFS98" s="33"/>
      <c r="DFT98" s="33"/>
      <c r="DFU98" s="33"/>
      <c r="DFV98" s="33"/>
      <c r="DFW98" s="33"/>
      <c r="DFX98" s="33"/>
      <c r="DFY98" s="33"/>
      <c r="DFZ98" s="33"/>
      <c r="DGA98" s="33"/>
      <c r="DGB98" s="33"/>
      <c r="DGC98" s="33"/>
      <c r="DGD98" s="33"/>
      <c r="DGE98" s="33"/>
      <c r="DGF98" s="33"/>
      <c r="DGG98" s="33"/>
      <c r="DGH98" s="33"/>
      <c r="DGI98" s="33"/>
      <c r="DGJ98" s="33"/>
      <c r="DGK98" s="33"/>
      <c r="DGL98" s="33"/>
      <c r="DGM98" s="33"/>
      <c r="DGN98" s="33"/>
      <c r="DGO98" s="33"/>
      <c r="DGP98" s="33"/>
      <c r="DGQ98" s="33"/>
      <c r="DGR98" s="33"/>
      <c r="DGS98" s="33"/>
      <c r="DGT98" s="33"/>
      <c r="DGU98" s="33"/>
      <c r="DGV98" s="33"/>
      <c r="DGW98" s="33"/>
      <c r="DGX98" s="33"/>
      <c r="DGY98" s="33"/>
      <c r="DGZ98" s="33"/>
      <c r="DHA98" s="33"/>
      <c r="DHB98" s="33"/>
      <c r="DHC98" s="33"/>
      <c r="DHD98" s="33"/>
      <c r="DHE98" s="33"/>
      <c r="DHF98" s="33"/>
      <c r="DHG98" s="33"/>
      <c r="DHH98" s="33"/>
      <c r="DHI98" s="33"/>
      <c r="DHJ98" s="33"/>
      <c r="DHK98" s="33"/>
      <c r="DHL98" s="33"/>
      <c r="DHM98" s="33"/>
      <c r="DHN98" s="33"/>
      <c r="DHO98" s="33"/>
      <c r="DHP98" s="33"/>
      <c r="DHQ98" s="33"/>
      <c r="DHR98" s="33"/>
      <c r="DHS98" s="33"/>
      <c r="DHT98" s="33"/>
      <c r="DHU98" s="33"/>
      <c r="DHV98" s="33"/>
      <c r="DHW98" s="33"/>
      <c r="DHX98" s="33"/>
      <c r="DHY98" s="33"/>
      <c r="DHZ98" s="33"/>
      <c r="DIA98" s="33"/>
      <c r="DIB98" s="33"/>
      <c r="DIC98" s="33"/>
      <c r="DID98" s="33"/>
      <c r="DIE98" s="33"/>
      <c r="DIF98" s="33"/>
      <c r="DIG98" s="33"/>
      <c r="DIH98" s="33"/>
      <c r="DII98" s="33"/>
      <c r="DIJ98" s="33"/>
      <c r="DIK98" s="33"/>
      <c r="DIL98" s="33"/>
      <c r="DIM98" s="33"/>
      <c r="DIN98" s="33"/>
      <c r="DIO98" s="33"/>
      <c r="DIP98" s="33"/>
      <c r="DIQ98" s="33"/>
      <c r="DIR98" s="33"/>
      <c r="DIS98" s="33"/>
      <c r="DIT98" s="33"/>
      <c r="DIU98" s="33"/>
      <c r="DIV98" s="33"/>
      <c r="DIW98" s="33"/>
      <c r="DIX98" s="33"/>
      <c r="DIY98" s="33"/>
      <c r="DIZ98" s="33"/>
      <c r="DJA98" s="33"/>
      <c r="DJB98" s="33"/>
      <c r="DJC98" s="33"/>
      <c r="DJD98" s="33"/>
      <c r="DJE98" s="33"/>
      <c r="DJF98" s="33"/>
      <c r="DJG98" s="33"/>
      <c r="DJH98" s="33"/>
      <c r="DJI98" s="33"/>
      <c r="DJJ98" s="33"/>
      <c r="DJK98" s="33"/>
      <c r="DJL98" s="33"/>
      <c r="DJM98" s="33"/>
      <c r="DJN98" s="33"/>
      <c r="DJO98" s="33"/>
      <c r="DJP98" s="33"/>
      <c r="DJQ98" s="33"/>
      <c r="DJR98" s="33"/>
      <c r="DJS98" s="33"/>
      <c r="DJT98" s="33"/>
      <c r="DJU98" s="33"/>
      <c r="DJV98" s="33"/>
      <c r="DJW98" s="33"/>
      <c r="DJX98" s="33"/>
      <c r="DJY98" s="33"/>
      <c r="DJZ98" s="33"/>
      <c r="DKA98" s="33"/>
      <c r="DKB98" s="33"/>
      <c r="DKC98" s="33"/>
      <c r="DKD98" s="33"/>
      <c r="DKE98" s="33"/>
      <c r="DKF98" s="33"/>
      <c r="DKG98" s="33"/>
      <c r="DKH98" s="33"/>
      <c r="DKI98" s="33"/>
      <c r="DKJ98" s="33"/>
      <c r="DKK98" s="33"/>
      <c r="DKL98" s="33"/>
      <c r="DKM98" s="33"/>
      <c r="DKN98" s="33"/>
      <c r="DKO98" s="33"/>
      <c r="DKT98" s="33"/>
      <c r="DKU98" s="33"/>
      <c r="DKV98" s="33"/>
      <c r="DKW98" s="33"/>
      <c r="DKX98" s="33"/>
      <c r="DKY98" s="33"/>
      <c r="DKZ98" s="33"/>
      <c r="DLA98" s="33"/>
      <c r="DLB98" s="33"/>
      <c r="DLC98" s="33"/>
      <c r="DLD98" s="33"/>
      <c r="DMV98" s="33"/>
      <c r="DMW98" s="33"/>
      <c r="DMX98" s="33"/>
      <c r="DMY98" s="33"/>
      <c r="DMZ98" s="33"/>
      <c r="DNA98" s="33"/>
      <c r="DNB98" s="33"/>
      <c r="DNC98" s="33"/>
      <c r="DND98" s="33"/>
      <c r="DNE98" s="33"/>
      <c r="DNF98" s="33"/>
      <c r="DNG98" s="33"/>
      <c r="DNH98" s="33"/>
      <c r="DNI98" s="33"/>
      <c r="DNJ98" s="33"/>
      <c r="DNK98" s="33"/>
      <c r="DNL98" s="33"/>
      <c r="DNM98" s="33"/>
      <c r="DNN98" s="33"/>
      <c r="DNO98" s="33"/>
      <c r="DNP98" s="33"/>
      <c r="DNQ98" s="33"/>
      <c r="DNR98" s="33"/>
      <c r="DNS98" s="33"/>
      <c r="DNT98" s="33"/>
      <c r="DNU98" s="33"/>
      <c r="DNV98" s="33"/>
      <c r="DNW98" s="33"/>
      <c r="DNX98" s="33"/>
      <c r="DNY98" s="33"/>
      <c r="DNZ98" s="33"/>
      <c r="DOA98" s="33"/>
      <c r="DOB98" s="33"/>
      <c r="DOC98" s="33"/>
      <c r="DOD98" s="33"/>
      <c r="DOE98" s="33"/>
      <c r="DOF98" s="33"/>
      <c r="DOG98" s="33"/>
      <c r="DOH98" s="33"/>
      <c r="DOI98" s="33"/>
      <c r="DOJ98" s="33"/>
      <c r="DOK98" s="33"/>
      <c r="DOL98" s="33"/>
      <c r="DOM98" s="33"/>
      <c r="DON98" s="33"/>
      <c r="DOO98" s="33"/>
      <c r="DOP98" s="33"/>
      <c r="DOQ98" s="33"/>
      <c r="DOR98" s="33"/>
      <c r="DOS98" s="33"/>
      <c r="DOT98" s="33"/>
      <c r="DOU98" s="33"/>
      <c r="DOV98" s="33"/>
      <c r="DOW98" s="33"/>
      <c r="DOX98" s="33"/>
      <c r="DOY98" s="33"/>
      <c r="DOZ98" s="33"/>
      <c r="DPA98" s="33"/>
      <c r="DPB98" s="33"/>
      <c r="DPC98" s="33"/>
      <c r="DPD98" s="33"/>
      <c r="DPE98" s="33"/>
      <c r="DPF98" s="33"/>
      <c r="DPG98" s="33"/>
      <c r="DPH98" s="33"/>
      <c r="DPI98" s="33"/>
      <c r="DPJ98" s="33"/>
      <c r="DPK98" s="33"/>
      <c r="DPL98" s="33"/>
      <c r="DPM98" s="33"/>
      <c r="DPN98" s="33"/>
      <c r="DPO98" s="33"/>
      <c r="DPP98" s="33"/>
      <c r="DPQ98" s="33"/>
      <c r="DPR98" s="33"/>
      <c r="DPS98" s="33"/>
      <c r="DPT98" s="33"/>
      <c r="DPU98" s="33"/>
      <c r="DPV98" s="33"/>
      <c r="DPW98" s="33"/>
      <c r="DPX98" s="33"/>
      <c r="DPY98" s="33"/>
      <c r="DPZ98" s="33"/>
      <c r="DQA98" s="33"/>
      <c r="DQB98" s="33"/>
      <c r="DQC98" s="33"/>
      <c r="DQD98" s="33"/>
      <c r="DQE98" s="33"/>
      <c r="DQF98" s="33"/>
      <c r="DQG98" s="33"/>
      <c r="DQH98" s="33"/>
      <c r="DQI98" s="33"/>
      <c r="DQJ98" s="33"/>
      <c r="DQK98" s="33"/>
      <c r="DQL98" s="33"/>
      <c r="DQM98" s="33"/>
      <c r="DQN98" s="33"/>
      <c r="DQO98" s="33"/>
      <c r="DQP98" s="33"/>
      <c r="DQQ98" s="33"/>
      <c r="DQR98" s="33"/>
      <c r="DQS98" s="33"/>
      <c r="DQT98" s="33"/>
      <c r="DQU98" s="33"/>
      <c r="DQV98" s="33"/>
      <c r="DQW98" s="33"/>
      <c r="DQX98" s="33"/>
      <c r="DQY98" s="33"/>
      <c r="DQZ98" s="33"/>
      <c r="DRA98" s="33"/>
      <c r="DRB98" s="33"/>
      <c r="DRC98" s="33"/>
      <c r="DRD98" s="33"/>
      <c r="DRE98" s="33"/>
      <c r="DRF98" s="33"/>
      <c r="DRG98" s="33"/>
      <c r="DRH98" s="33"/>
      <c r="DRI98" s="33"/>
      <c r="DRJ98" s="33"/>
      <c r="DRK98" s="33"/>
      <c r="DRL98" s="33"/>
      <c r="DRM98" s="33"/>
      <c r="DRN98" s="33"/>
      <c r="DRO98" s="33"/>
      <c r="DRP98" s="33"/>
      <c r="DRQ98" s="33"/>
      <c r="DRR98" s="33"/>
      <c r="DRS98" s="33"/>
      <c r="DRT98" s="33"/>
      <c r="DRU98" s="33"/>
      <c r="DRV98" s="33"/>
      <c r="DRW98" s="33"/>
      <c r="DRX98" s="33"/>
      <c r="DRY98" s="33"/>
      <c r="DRZ98" s="33"/>
      <c r="DSA98" s="33"/>
      <c r="DSB98" s="33"/>
      <c r="DSC98" s="33"/>
      <c r="DSD98" s="33"/>
      <c r="DSE98" s="33"/>
      <c r="DSF98" s="33"/>
      <c r="DSG98" s="33"/>
      <c r="DSH98" s="33"/>
      <c r="DSI98" s="33"/>
      <c r="DSJ98" s="33"/>
      <c r="DSK98" s="33"/>
      <c r="DSL98" s="33"/>
      <c r="DSM98" s="33"/>
      <c r="DSN98" s="33"/>
      <c r="DSO98" s="33"/>
      <c r="DSP98" s="33"/>
      <c r="DSQ98" s="33"/>
      <c r="DSR98" s="33"/>
      <c r="DSS98" s="33"/>
      <c r="DST98" s="33"/>
      <c r="DSU98" s="33"/>
      <c r="DSV98" s="33"/>
      <c r="DSW98" s="33"/>
      <c r="DSX98" s="33"/>
      <c r="DSY98" s="33"/>
      <c r="DSZ98" s="33"/>
      <c r="DTA98" s="33"/>
      <c r="DTB98" s="33"/>
      <c r="DTC98" s="33"/>
      <c r="DTD98" s="33"/>
      <c r="DTE98" s="33"/>
      <c r="DTF98" s="33"/>
      <c r="DTG98" s="33"/>
      <c r="DTH98" s="33"/>
      <c r="DTI98" s="33"/>
      <c r="DTJ98" s="33"/>
      <c r="DTK98" s="33"/>
      <c r="DTL98" s="33"/>
      <c r="DTM98" s="33"/>
      <c r="DTN98" s="33"/>
      <c r="DTO98" s="33"/>
      <c r="DTP98" s="33"/>
      <c r="DTQ98" s="33"/>
      <c r="DTR98" s="33"/>
      <c r="DTS98" s="33"/>
      <c r="DTT98" s="33"/>
      <c r="DTU98" s="33"/>
      <c r="DTV98" s="33"/>
      <c r="DTW98" s="33"/>
      <c r="DTX98" s="33"/>
      <c r="DTY98" s="33"/>
      <c r="DTZ98" s="33"/>
      <c r="DUA98" s="33"/>
      <c r="DUB98" s="33"/>
      <c r="DUC98" s="33"/>
      <c r="DUD98" s="33"/>
      <c r="DUE98" s="33"/>
      <c r="DUF98" s="33"/>
      <c r="DUG98" s="33"/>
      <c r="DUH98" s="33"/>
      <c r="DUI98" s="33"/>
      <c r="DUJ98" s="33"/>
      <c r="DUK98" s="33"/>
      <c r="DUP98" s="33"/>
      <c r="DUQ98" s="33"/>
      <c r="DUR98" s="33"/>
      <c r="DUS98" s="33"/>
      <c r="DUT98" s="33"/>
      <c r="DUU98" s="33"/>
      <c r="DUV98" s="33"/>
      <c r="DUW98" s="33"/>
      <c r="DUX98" s="33"/>
      <c r="DUY98" s="33"/>
      <c r="DUZ98" s="33"/>
      <c r="DWR98" s="33"/>
      <c r="DWS98" s="33"/>
      <c r="DWT98" s="33"/>
      <c r="DWU98" s="33"/>
      <c r="DWV98" s="33"/>
      <c r="DWW98" s="33"/>
      <c r="DWX98" s="33"/>
      <c r="DWY98" s="33"/>
      <c r="DWZ98" s="33"/>
      <c r="DXA98" s="33"/>
      <c r="DXB98" s="33"/>
      <c r="DXC98" s="33"/>
      <c r="DXD98" s="33"/>
      <c r="DXE98" s="33"/>
      <c r="DXF98" s="33"/>
      <c r="DXG98" s="33"/>
      <c r="DXH98" s="33"/>
      <c r="DXI98" s="33"/>
      <c r="DXJ98" s="33"/>
      <c r="DXK98" s="33"/>
      <c r="DXL98" s="33"/>
      <c r="DXM98" s="33"/>
      <c r="DXN98" s="33"/>
      <c r="DXO98" s="33"/>
      <c r="DXP98" s="33"/>
      <c r="DXQ98" s="33"/>
      <c r="DXR98" s="33"/>
      <c r="DXS98" s="33"/>
      <c r="DXT98" s="33"/>
      <c r="DXU98" s="33"/>
      <c r="DXV98" s="33"/>
      <c r="DXW98" s="33"/>
      <c r="DXX98" s="33"/>
      <c r="DXY98" s="33"/>
      <c r="DXZ98" s="33"/>
      <c r="DYA98" s="33"/>
      <c r="DYB98" s="33"/>
      <c r="DYC98" s="33"/>
      <c r="DYD98" s="33"/>
      <c r="DYE98" s="33"/>
      <c r="DYF98" s="33"/>
      <c r="DYG98" s="33"/>
      <c r="DYH98" s="33"/>
      <c r="DYI98" s="33"/>
      <c r="DYJ98" s="33"/>
      <c r="DYK98" s="33"/>
      <c r="DYL98" s="33"/>
      <c r="DYM98" s="33"/>
      <c r="DYN98" s="33"/>
      <c r="DYO98" s="33"/>
      <c r="DYP98" s="33"/>
      <c r="DYQ98" s="33"/>
      <c r="DYR98" s="33"/>
      <c r="DYS98" s="33"/>
      <c r="DYT98" s="33"/>
      <c r="DYU98" s="33"/>
      <c r="DYV98" s="33"/>
      <c r="DYW98" s="33"/>
      <c r="DYX98" s="33"/>
      <c r="DYY98" s="33"/>
      <c r="DYZ98" s="33"/>
      <c r="DZA98" s="33"/>
      <c r="DZB98" s="33"/>
      <c r="DZC98" s="33"/>
      <c r="DZD98" s="33"/>
      <c r="DZE98" s="33"/>
      <c r="DZF98" s="33"/>
      <c r="DZG98" s="33"/>
      <c r="DZH98" s="33"/>
      <c r="DZI98" s="33"/>
      <c r="DZJ98" s="33"/>
      <c r="DZK98" s="33"/>
      <c r="DZL98" s="33"/>
      <c r="DZM98" s="33"/>
      <c r="DZN98" s="33"/>
      <c r="DZO98" s="33"/>
      <c r="DZP98" s="33"/>
      <c r="DZQ98" s="33"/>
      <c r="DZR98" s="33"/>
      <c r="DZS98" s="33"/>
      <c r="DZT98" s="33"/>
      <c r="DZU98" s="33"/>
      <c r="DZV98" s="33"/>
      <c r="DZW98" s="33"/>
      <c r="DZX98" s="33"/>
      <c r="DZY98" s="33"/>
      <c r="DZZ98" s="33"/>
      <c r="EAA98" s="33"/>
      <c r="EAB98" s="33"/>
      <c r="EAC98" s="33"/>
      <c r="EAD98" s="33"/>
      <c r="EAE98" s="33"/>
      <c r="EAF98" s="33"/>
      <c r="EAG98" s="33"/>
      <c r="EAH98" s="33"/>
      <c r="EAI98" s="33"/>
      <c r="EAJ98" s="33"/>
      <c r="EAK98" s="33"/>
      <c r="EAL98" s="33"/>
      <c r="EAM98" s="33"/>
      <c r="EAN98" s="33"/>
      <c r="EAO98" s="33"/>
      <c r="EAP98" s="33"/>
      <c r="EAQ98" s="33"/>
      <c r="EAR98" s="33"/>
      <c r="EAS98" s="33"/>
      <c r="EAT98" s="33"/>
      <c r="EAU98" s="33"/>
      <c r="EAV98" s="33"/>
      <c r="EAW98" s="33"/>
      <c r="EAX98" s="33"/>
      <c r="EAY98" s="33"/>
      <c r="EAZ98" s="33"/>
      <c r="EBA98" s="33"/>
      <c r="EBB98" s="33"/>
      <c r="EBC98" s="33"/>
      <c r="EBD98" s="33"/>
      <c r="EBE98" s="33"/>
      <c r="EBF98" s="33"/>
      <c r="EBG98" s="33"/>
      <c r="EBH98" s="33"/>
      <c r="EBI98" s="33"/>
      <c r="EBJ98" s="33"/>
      <c r="EBK98" s="33"/>
      <c r="EBL98" s="33"/>
      <c r="EBM98" s="33"/>
      <c r="EBN98" s="33"/>
      <c r="EBO98" s="33"/>
      <c r="EBP98" s="33"/>
      <c r="EBQ98" s="33"/>
      <c r="EBR98" s="33"/>
      <c r="EBS98" s="33"/>
      <c r="EBT98" s="33"/>
      <c r="EBU98" s="33"/>
      <c r="EBV98" s="33"/>
      <c r="EBW98" s="33"/>
      <c r="EBX98" s="33"/>
      <c r="EBY98" s="33"/>
      <c r="EBZ98" s="33"/>
      <c r="ECA98" s="33"/>
      <c r="ECB98" s="33"/>
      <c r="ECC98" s="33"/>
      <c r="ECD98" s="33"/>
      <c r="ECE98" s="33"/>
      <c r="ECF98" s="33"/>
      <c r="ECG98" s="33"/>
      <c r="ECH98" s="33"/>
      <c r="ECI98" s="33"/>
      <c r="ECJ98" s="33"/>
      <c r="ECK98" s="33"/>
      <c r="ECL98" s="33"/>
      <c r="ECM98" s="33"/>
      <c r="ECN98" s="33"/>
      <c r="ECO98" s="33"/>
      <c r="ECP98" s="33"/>
      <c r="ECQ98" s="33"/>
      <c r="ECR98" s="33"/>
      <c r="ECS98" s="33"/>
      <c r="ECT98" s="33"/>
      <c r="ECU98" s="33"/>
      <c r="ECV98" s="33"/>
      <c r="ECW98" s="33"/>
      <c r="ECX98" s="33"/>
      <c r="ECY98" s="33"/>
      <c r="ECZ98" s="33"/>
      <c r="EDA98" s="33"/>
      <c r="EDB98" s="33"/>
      <c r="EDC98" s="33"/>
      <c r="EDD98" s="33"/>
      <c r="EDE98" s="33"/>
      <c r="EDF98" s="33"/>
      <c r="EDG98" s="33"/>
      <c r="EDH98" s="33"/>
      <c r="EDI98" s="33"/>
      <c r="EDJ98" s="33"/>
      <c r="EDK98" s="33"/>
      <c r="EDL98" s="33"/>
      <c r="EDM98" s="33"/>
      <c r="EDN98" s="33"/>
      <c r="EDO98" s="33"/>
      <c r="EDP98" s="33"/>
      <c r="EDQ98" s="33"/>
      <c r="EDR98" s="33"/>
      <c r="EDS98" s="33"/>
      <c r="EDT98" s="33"/>
      <c r="EDU98" s="33"/>
      <c r="EDV98" s="33"/>
      <c r="EDW98" s="33"/>
      <c r="EDX98" s="33"/>
      <c r="EDY98" s="33"/>
      <c r="EDZ98" s="33"/>
      <c r="EEA98" s="33"/>
      <c r="EEB98" s="33"/>
      <c r="EEC98" s="33"/>
      <c r="EED98" s="33"/>
      <c r="EEE98" s="33"/>
      <c r="EEF98" s="33"/>
      <c r="EEG98" s="33"/>
      <c r="EEL98" s="33"/>
      <c r="EEM98" s="33"/>
      <c r="EEN98" s="33"/>
      <c r="EEO98" s="33"/>
      <c r="EEP98" s="33"/>
      <c r="EEQ98" s="33"/>
      <c r="EER98" s="33"/>
      <c r="EES98" s="33"/>
      <c r="EET98" s="33"/>
      <c r="EEU98" s="33"/>
      <c r="EEV98" s="33"/>
      <c r="EGN98" s="33"/>
      <c r="EGO98" s="33"/>
      <c r="EGP98" s="33"/>
      <c r="EGQ98" s="33"/>
      <c r="EGR98" s="33"/>
      <c r="EGS98" s="33"/>
      <c r="EGT98" s="33"/>
      <c r="EGU98" s="33"/>
      <c r="EGV98" s="33"/>
      <c r="EGW98" s="33"/>
      <c r="EGX98" s="33"/>
      <c r="EGY98" s="33"/>
      <c r="EGZ98" s="33"/>
      <c r="EHA98" s="33"/>
      <c r="EHB98" s="33"/>
      <c r="EHC98" s="33"/>
      <c r="EHD98" s="33"/>
      <c r="EHE98" s="33"/>
      <c r="EHF98" s="33"/>
      <c r="EHG98" s="33"/>
      <c r="EHH98" s="33"/>
      <c r="EHI98" s="33"/>
      <c r="EHJ98" s="33"/>
      <c r="EHK98" s="33"/>
      <c r="EHL98" s="33"/>
      <c r="EHM98" s="33"/>
      <c r="EHN98" s="33"/>
      <c r="EHO98" s="33"/>
      <c r="EHP98" s="33"/>
      <c r="EHQ98" s="33"/>
      <c r="EHR98" s="33"/>
      <c r="EHS98" s="33"/>
      <c r="EHT98" s="33"/>
      <c r="EHU98" s="33"/>
      <c r="EHV98" s="33"/>
      <c r="EHW98" s="33"/>
      <c r="EHX98" s="33"/>
      <c r="EHY98" s="33"/>
      <c r="EHZ98" s="33"/>
      <c r="EIA98" s="33"/>
      <c r="EIB98" s="33"/>
      <c r="EIC98" s="33"/>
      <c r="EID98" s="33"/>
      <c r="EIE98" s="33"/>
      <c r="EIF98" s="33"/>
      <c r="EIG98" s="33"/>
      <c r="EIH98" s="33"/>
      <c r="EII98" s="33"/>
      <c r="EIJ98" s="33"/>
      <c r="EIK98" s="33"/>
      <c r="EIL98" s="33"/>
      <c r="EIM98" s="33"/>
      <c r="EIN98" s="33"/>
      <c r="EIO98" s="33"/>
      <c r="EIP98" s="33"/>
      <c r="EIQ98" s="33"/>
      <c r="EIR98" s="33"/>
      <c r="EIS98" s="33"/>
      <c r="EIT98" s="33"/>
      <c r="EIU98" s="33"/>
      <c r="EIV98" s="33"/>
      <c r="EIW98" s="33"/>
      <c r="EIX98" s="33"/>
      <c r="EIY98" s="33"/>
      <c r="EIZ98" s="33"/>
      <c r="EJA98" s="33"/>
      <c r="EJB98" s="33"/>
      <c r="EJC98" s="33"/>
      <c r="EJD98" s="33"/>
      <c r="EJE98" s="33"/>
      <c r="EJF98" s="33"/>
      <c r="EJG98" s="33"/>
      <c r="EJH98" s="33"/>
      <c r="EJI98" s="33"/>
      <c r="EJJ98" s="33"/>
      <c r="EJK98" s="33"/>
      <c r="EJL98" s="33"/>
      <c r="EJM98" s="33"/>
      <c r="EJN98" s="33"/>
      <c r="EJO98" s="33"/>
      <c r="EJP98" s="33"/>
      <c r="EJQ98" s="33"/>
      <c r="EJR98" s="33"/>
      <c r="EJS98" s="33"/>
      <c r="EJT98" s="33"/>
      <c r="EJU98" s="33"/>
      <c r="EJV98" s="33"/>
      <c r="EJW98" s="33"/>
      <c r="EJX98" s="33"/>
      <c r="EJY98" s="33"/>
      <c r="EJZ98" s="33"/>
      <c r="EKA98" s="33"/>
      <c r="EKB98" s="33"/>
      <c r="EKC98" s="33"/>
      <c r="EKD98" s="33"/>
      <c r="EKE98" s="33"/>
      <c r="EKF98" s="33"/>
      <c r="EKG98" s="33"/>
      <c r="EKH98" s="33"/>
      <c r="EKI98" s="33"/>
      <c r="EKJ98" s="33"/>
      <c r="EKK98" s="33"/>
      <c r="EKL98" s="33"/>
      <c r="EKM98" s="33"/>
      <c r="EKN98" s="33"/>
      <c r="EKO98" s="33"/>
      <c r="EKP98" s="33"/>
      <c r="EKQ98" s="33"/>
      <c r="EKR98" s="33"/>
      <c r="EKS98" s="33"/>
      <c r="EKT98" s="33"/>
      <c r="EKU98" s="33"/>
      <c r="EKV98" s="33"/>
      <c r="EKW98" s="33"/>
      <c r="EKX98" s="33"/>
      <c r="EKY98" s="33"/>
      <c r="EKZ98" s="33"/>
      <c r="ELA98" s="33"/>
      <c r="ELB98" s="33"/>
      <c r="ELC98" s="33"/>
      <c r="ELD98" s="33"/>
      <c r="ELE98" s="33"/>
      <c r="ELF98" s="33"/>
      <c r="ELG98" s="33"/>
      <c r="ELH98" s="33"/>
      <c r="ELI98" s="33"/>
      <c r="ELJ98" s="33"/>
      <c r="ELK98" s="33"/>
      <c r="ELL98" s="33"/>
      <c r="ELM98" s="33"/>
      <c r="ELN98" s="33"/>
      <c r="ELO98" s="33"/>
      <c r="ELP98" s="33"/>
      <c r="ELQ98" s="33"/>
      <c r="ELR98" s="33"/>
      <c r="ELS98" s="33"/>
      <c r="ELT98" s="33"/>
      <c r="ELU98" s="33"/>
      <c r="ELV98" s="33"/>
      <c r="ELW98" s="33"/>
      <c r="ELX98" s="33"/>
      <c r="ELY98" s="33"/>
      <c r="ELZ98" s="33"/>
      <c r="EMA98" s="33"/>
      <c r="EMB98" s="33"/>
      <c r="EMC98" s="33"/>
      <c r="EMD98" s="33"/>
      <c r="EME98" s="33"/>
      <c r="EMF98" s="33"/>
      <c r="EMG98" s="33"/>
      <c r="EMH98" s="33"/>
      <c r="EMI98" s="33"/>
      <c r="EMJ98" s="33"/>
      <c r="EMK98" s="33"/>
      <c r="EML98" s="33"/>
      <c r="EMM98" s="33"/>
      <c r="EMN98" s="33"/>
      <c r="EMO98" s="33"/>
      <c r="EMP98" s="33"/>
      <c r="EMQ98" s="33"/>
      <c r="EMR98" s="33"/>
      <c r="EMS98" s="33"/>
      <c r="EMT98" s="33"/>
      <c r="EMU98" s="33"/>
      <c r="EMV98" s="33"/>
      <c r="EMW98" s="33"/>
      <c r="EMX98" s="33"/>
      <c r="EMY98" s="33"/>
      <c r="EMZ98" s="33"/>
      <c r="ENA98" s="33"/>
      <c r="ENB98" s="33"/>
      <c r="ENC98" s="33"/>
      <c r="END98" s="33"/>
      <c r="ENE98" s="33"/>
      <c r="ENF98" s="33"/>
      <c r="ENG98" s="33"/>
      <c r="ENH98" s="33"/>
      <c r="ENI98" s="33"/>
      <c r="ENJ98" s="33"/>
      <c r="ENK98" s="33"/>
      <c r="ENL98" s="33"/>
      <c r="ENM98" s="33"/>
      <c r="ENN98" s="33"/>
      <c r="ENO98" s="33"/>
      <c r="ENP98" s="33"/>
      <c r="ENQ98" s="33"/>
      <c r="ENR98" s="33"/>
      <c r="ENS98" s="33"/>
      <c r="ENT98" s="33"/>
      <c r="ENU98" s="33"/>
      <c r="ENV98" s="33"/>
      <c r="ENW98" s="33"/>
      <c r="ENX98" s="33"/>
      <c r="ENY98" s="33"/>
      <c r="ENZ98" s="33"/>
      <c r="EOA98" s="33"/>
      <c r="EOB98" s="33"/>
      <c r="EOC98" s="33"/>
      <c r="EOH98" s="33"/>
      <c r="EOI98" s="33"/>
      <c r="EOJ98" s="33"/>
      <c r="EOK98" s="33"/>
      <c r="EOL98" s="33"/>
      <c r="EOM98" s="33"/>
      <c r="EON98" s="33"/>
      <c r="EOO98" s="33"/>
      <c r="EOP98" s="33"/>
      <c r="EOQ98" s="33"/>
      <c r="EOR98" s="33"/>
      <c r="EQJ98" s="33"/>
      <c r="EQK98" s="33"/>
      <c r="EQL98" s="33"/>
      <c r="EQM98" s="33"/>
      <c r="EQN98" s="33"/>
      <c r="EQO98" s="33"/>
      <c r="EQP98" s="33"/>
      <c r="EQQ98" s="33"/>
      <c r="EQR98" s="33"/>
      <c r="EQS98" s="33"/>
      <c r="EQT98" s="33"/>
      <c r="EQU98" s="33"/>
      <c r="EQV98" s="33"/>
      <c r="EQW98" s="33"/>
      <c r="EQX98" s="33"/>
      <c r="EQY98" s="33"/>
      <c r="EQZ98" s="33"/>
      <c r="ERA98" s="33"/>
      <c r="ERB98" s="33"/>
      <c r="ERC98" s="33"/>
      <c r="ERD98" s="33"/>
      <c r="ERE98" s="33"/>
      <c r="ERF98" s="33"/>
      <c r="ERG98" s="33"/>
      <c r="ERH98" s="33"/>
      <c r="ERI98" s="33"/>
      <c r="ERJ98" s="33"/>
      <c r="ERK98" s="33"/>
      <c r="ERL98" s="33"/>
      <c r="ERM98" s="33"/>
      <c r="ERN98" s="33"/>
      <c r="ERO98" s="33"/>
      <c r="ERP98" s="33"/>
      <c r="ERQ98" s="33"/>
      <c r="ERR98" s="33"/>
      <c r="ERS98" s="33"/>
      <c r="ERT98" s="33"/>
      <c r="ERU98" s="33"/>
      <c r="ERV98" s="33"/>
      <c r="ERW98" s="33"/>
      <c r="ERX98" s="33"/>
      <c r="ERY98" s="33"/>
      <c r="ERZ98" s="33"/>
      <c r="ESA98" s="33"/>
      <c r="ESB98" s="33"/>
      <c r="ESC98" s="33"/>
      <c r="ESD98" s="33"/>
      <c r="ESE98" s="33"/>
      <c r="ESF98" s="33"/>
      <c r="ESG98" s="33"/>
      <c r="ESH98" s="33"/>
      <c r="ESI98" s="33"/>
      <c r="ESJ98" s="33"/>
      <c r="ESK98" s="33"/>
      <c r="ESL98" s="33"/>
      <c r="ESM98" s="33"/>
      <c r="ESN98" s="33"/>
      <c r="ESO98" s="33"/>
      <c r="ESP98" s="33"/>
      <c r="ESQ98" s="33"/>
      <c r="ESR98" s="33"/>
      <c r="ESS98" s="33"/>
      <c r="EST98" s="33"/>
      <c r="ESU98" s="33"/>
      <c r="ESV98" s="33"/>
      <c r="ESW98" s="33"/>
      <c r="ESX98" s="33"/>
      <c r="ESY98" s="33"/>
      <c r="ESZ98" s="33"/>
      <c r="ETA98" s="33"/>
      <c r="ETB98" s="33"/>
      <c r="ETC98" s="33"/>
      <c r="ETD98" s="33"/>
      <c r="ETE98" s="33"/>
      <c r="ETF98" s="33"/>
      <c r="ETG98" s="33"/>
      <c r="ETH98" s="33"/>
      <c r="ETI98" s="33"/>
      <c r="ETJ98" s="33"/>
      <c r="ETK98" s="33"/>
      <c r="ETL98" s="33"/>
      <c r="ETM98" s="33"/>
      <c r="ETN98" s="33"/>
      <c r="ETO98" s="33"/>
      <c r="ETP98" s="33"/>
      <c r="ETQ98" s="33"/>
      <c r="ETR98" s="33"/>
      <c r="ETS98" s="33"/>
      <c r="ETT98" s="33"/>
      <c r="ETU98" s="33"/>
      <c r="ETV98" s="33"/>
      <c r="ETW98" s="33"/>
      <c r="ETX98" s="33"/>
      <c r="ETY98" s="33"/>
      <c r="ETZ98" s="33"/>
      <c r="EUA98" s="33"/>
      <c r="EUB98" s="33"/>
      <c r="EUC98" s="33"/>
      <c r="EUD98" s="33"/>
      <c r="EUE98" s="33"/>
      <c r="EUF98" s="33"/>
      <c r="EUG98" s="33"/>
      <c r="EUH98" s="33"/>
      <c r="EUI98" s="33"/>
      <c r="EUJ98" s="33"/>
      <c r="EUK98" s="33"/>
      <c r="EUL98" s="33"/>
      <c r="EUM98" s="33"/>
      <c r="EUN98" s="33"/>
      <c r="EUO98" s="33"/>
      <c r="EUP98" s="33"/>
      <c r="EUQ98" s="33"/>
      <c r="EUR98" s="33"/>
      <c r="EUS98" s="33"/>
      <c r="EUT98" s="33"/>
      <c r="EUU98" s="33"/>
      <c r="EUV98" s="33"/>
      <c r="EUW98" s="33"/>
      <c r="EUX98" s="33"/>
      <c r="EUY98" s="33"/>
      <c r="EUZ98" s="33"/>
      <c r="EVA98" s="33"/>
      <c r="EVB98" s="33"/>
      <c r="EVC98" s="33"/>
      <c r="EVD98" s="33"/>
      <c r="EVE98" s="33"/>
      <c r="EVF98" s="33"/>
      <c r="EVG98" s="33"/>
      <c r="EVH98" s="33"/>
      <c r="EVI98" s="33"/>
      <c r="EVJ98" s="33"/>
      <c r="EVK98" s="33"/>
      <c r="EVL98" s="33"/>
      <c r="EVM98" s="33"/>
      <c r="EVN98" s="33"/>
      <c r="EVO98" s="33"/>
      <c r="EVP98" s="33"/>
      <c r="EVQ98" s="33"/>
      <c r="EVR98" s="33"/>
      <c r="EVS98" s="33"/>
      <c r="EVT98" s="33"/>
      <c r="EVU98" s="33"/>
      <c r="EVV98" s="33"/>
      <c r="EVW98" s="33"/>
      <c r="EVX98" s="33"/>
      <c r="EVY98" s="33"/>
      <c r="EVZ98" s="33"/>
      <c r="EWA98" s="33"/>
      <c r="EWB98" s="33"/>
      <c r="EWC98" s="33"/>
      <c r="EWD98" s="33"/>
      <c r="EWE98" s="33"/>
      <c r="EWF98" s="33"/>
      <c r="EWG98" s="33"/>
      <c r="EWH98" s="33"/>
      <c r="EWI98" s="33"/>
      <c r="EWJ98" s="33"/>
      <c r="EWK98" s="33"/>
      <c r="EWL98" s="33"/>
      <c r="EWM98" s="33"/>
      <c r="EWN98" s="33"/>
      <c r="EWO98" s="33"/>
      <c r="EWP98" s="33"/>
      <c r="EWQ98" s="33"/>
      <c r="EWR98" s="33"/>
      <c r="EWS98" s="33"/>
      <c r="EWT98" s="33"/>
      <c r="EWU98" s="33"/>
      <c r="EWV98" s="33"/>
      <c r="EWW98" s="33"/>
      <c r="EWX98" s="33"/>
      <c r="EWY98" s="33"/>
      <c r="EWZ98" s="33"/>
      <c r="EXA98" s="33"/>
      <c r="EXB98" s="33"/>
      <c r="EXC98" s="33"/>
      <c r="EXD98" s="33"/>
      <c r="EXE98" s="33"/>
      <c r="EXF98" s="33"/>
      <c r="EXG98" s="33"/>
      <c r="EXH98" s="33"/>
      <c r="EXI98" s="33"/>
      <c r="EXJ98" s="33"/>
      <c r="EXK98" s="33"/>
      <c r="EXL98" s="33"/>
      <c r="EXM98" s="33"/>
      <c r="EXN98" s="33"/>
      <c r="EXO98" s="33"/>
      <c r="EXP98" s="33"/>
      <c r="EXQ98" s="33"/>
      <c r="EXR98" s="33"/>
      <c r="EXS98" s="33"/>
      <c r="EXT98" s="33"/>
      <c r="EXU98" s="33"/>
      <c r="EXV98" s="33"/>
      <c r="EXW98" s="33"/>
      <c r="EXX98" s="33"/>
      <c r="EXY98" s="33"/>
      <c r="EYD98" s="33"/>
      <c r="EYE98" s="33"/>
      <c r="EYF98" s="33"/>
      <c r="EYG98" s="33"/>
      <c r="EYH98" s="33"/>
      <c r="EYI98" s="33"/>
      <c r="EYJ98" s="33"/>
      <c r="EYK98" s="33"/>
      <c r="EYL98" s="33"/>
      <c r="EYM98" s="33"/>
      <c r="EYN98" s="33"/>
      <c r="FAF98" s="33"/>
      <c r="FAG98" s="33"/>
      <c r="FAH98" s="33"/>
      <c r="FAI98" s="33"/>
      <c r="FAJ98" s="33"/>
      <c r="FAK98" s="33"/>
      <c r="FAL98" s="33"/>
      <c r="FAM98" s="33"/>
      <c r="FAN98" s="33"/>
      <c r="FAO98" s="33"/>
      <c r="FAP98" s="33"/>
      <c r="FAQ98" s="33"/>
      <c r="FAR98" s="33"/>
      <c r="FAS98" s="33"/>
      <c r="FAT98" s="33"/>
      <c r="FAU98" s="33"/>
      <c r="FAV98" s="33"/>
      <c r="FAW98" s="33"/>
      <c r="FAX98" s="33"/>
      <c r="FAY98" s="33"/>
      <c r="FAZ98" s="33"/>
      <c r="FBA98" s="33"/>
      <c r="FBB98" s="33"/>
      <c r="FBC98" s="33"/>
      <c r="FBD98" s="33"/>
      <c r="FBE98" s="33"/>
      <c r="FBF98" s="33"/>
      <c r="FBG98" s="33"/>
      <c r="FBH98" s="33"/>
      <c r="FBI98" s="33"/>
      <c r="FBJ98" s="33"/>
      <c r="FBK98" s="33"/>
      <c r="FBL98" s="33"/>
      <c r="FBM98" s="33"/>
      <c r="FBN98" s="33"/>
      <c r="FBO98" s="33"/>
      <c r="FBP98" s="33"/>
      <c r="FBQ98" s="33"/>
      <c r="FBR98" s="33"/>
      <c r="FBS98" s="33"/>
      <c r="FBT98" s="33"/>
      <c r="FBU98" s="33"/>
      <c r="FBV98" s="33"/>
      <c r="FBW98" s="33"/>
      <c r="FBX98" s="33"/>
      <c r="FBY98" s="33"/>
      <c r="FBZ98" s="33"/>
      <c r="FCA98" s="33"/>
      <c r="FCB98" s="33"/>
      <c r="FCC98" s="33"/>
      <c r="FCD98" s="33"/>
      <c r="FCE98" s="33"/>
      <c r="FCF98" s="33"/>
      <c r="FCG98" s="33"/>
      <c r="FCH98" s="33"/>
      <c r="FCI98" s="33"/>
      <c r="FCJ98" s="33"/>
      <c r="FCK98" s="33"/>
      <c r="FCL98" s="33"/>
      <c r="FCM98" s="33"/>
      <c r="FCN98" s="33"/>
      <c r="FCO98" s="33"/>
      <c r="FCP98" s="33"/>
      <c r="FCQ98" s="33"/>
      <c r="FCR98" s="33"/>
      <c r="FCS98" s="33"/>
      <c r="FCT98" s="33"/>
      <c r="FCU98" s="33"/>
      <c r="FCV98" s="33"/>
      <c r="FCW98" s="33"/>
      <c r="FCX98" s="33"/>
      <c r="FCY98" s="33"/>
      <c r="FCZ98" s="33"/>
      <c r="FDA98" s="33"/>
      <c r="FDB98" s="33"/>
      <c r="FDC98" s="33"/>
      <c r="FDD98" s="33"/>
      <c r="FDE98" s="33"/>
      <c r="FDF98" s="33"/>
      <c r="FDG98" s="33"/>
      <c r="FDH98" s="33"/>
      <c r="FDI98" s="33"/>
      <c r="FDJ98" s="33"/>
      <c r="FDK98" s="33"/>
      <c r="FDL98" s="33"/>
      <c r="FDM98" s="33"/>
      <c r="FDN98" s="33"/>
      <c r="FDO98" s="33"/>
      <c r="FDP98" s="33"/>
      <c r="FDQ98" s="33"/>
      <c r="FDR98" s="33"/>
      <c r="FDS98" s="33"/>
      <c r="FDT98" s="33"/>
      <c r="FDU98" s="33"/>
      <c r="FDV98" s="33"/>
      <c r="FDW98" s="33"/>
      <c r="FDX98" s="33"/>
      <c r="FDY98" s="33"/>
      <c r="FDZ98" s="33"/>
      <c r="FEA98" s="33"/>
      <c r="FEB98" s="33"/>
      <c r="FEC98" s="33"/>
      <c r="FED98" s="33"/>
      <c r="FEE98" s="33"/>
      <c r="FEF98" s="33"/>
      <c r="FEG98" s="33"/>
      <c r="FEH98" s="33"/>
      <c r="FEI98" s="33"/>
      <c r="FEJ98" s="33"/>
      <c r="FEK98" s="33"/>
      <c r="FEL98" s="33"/>
      <c r="FEM98" s="33"/>
      <c r="FEN98" s="33"/>
      <c r="FEO98" s="33"/>
      <c r="FEP98" s="33"/>
      <c r="FEQ98" s="33"/>
      <c r="FER98" s="33"/>
      <c r="FES98" s="33"/>
      <c r="FET98" s="33"/>
      <c r="FEU98" s="33"/>
      <c r="FEV98" s="33"/>
      <c r="FEW98" s="33"/>
      <c r="FEX98" s="33"/>
      <c r="FEY98" s="33"/>
      <c r="FEZ98" s="33"/>
      <c r="FFA98" s="33"/>
      <c r="FFB98" s="33"/>
      <c r="FFC98" s="33"/>
      <c r="FFD98" s="33"/>
      <c r="FFE98" s="33"/>
      <c r="FFF98" s="33"/>
      <c r="FFG98" s="33"/>
      <c r="FFH98" s="33"/>
      <c r="FFI98" s="33"/>
      <c r="FFJ98" s="33"/>
      <c r="FFK98" s="33"/>
      <c r="FFL98" s="33"/>
      <c r="FFM98" s="33"/>
      <c r="FFN98" s="33"/>
      <c r="FFO98" s="33"/>
      <c r="FFP98" s="33"/>
      <c r="FFQ98" s="33"/>
      <c r="FFR98" s="33"/>
      <c r="FFS98" s="33"/>
      <c r="FFT98" s="33"/>
      <c r="FFU98" s="33"/>
      <c r="FFV98" s="33"/>
      <c r="FFW98" s="33"/>
      <c r="FFX98" s="33"/>
      <c r="FFY98" s="33"/>
      <c r="FFZ98" s="33"/>
      <c r="FGA98" s="33"/>
      <c r="FGB98" s="33"/>
      <c r="FGC98" s="33"/>
      <c r="FGD98" s="33"/>
      <c r="FGE98" s="33"/>
      <c r="FGF98" s="33"/>
      <c r="FGG98" s="33"/>
      <c r="FGH98" s="33"/>
      <c r="FGI98" s="33"/>
      <c r="FGJ98" s="33"/>
      <c r="FGK98" s="33"/>
      <c r="FGL98" s="33"/>
      <c r="FGM98" s="33"/>
      <c r="FGN98" s="33"/>
      <c r="FGO98" s="33"/>
      <c r="FGP98" s="33"/>
      <c r="FGQ98" s="33"/>
      <c r="FGR98" s="33"/>
      <c r="FGS98" s="33"/>
      <c r="FGT98" s="33"/>
      <c r="FGU98" s="33"/>
      <c r="FGV98" s="33"/>
      <c r="FGW98" s="33"/>
      <c r="FGX98" s="33"/>
      <c r="FGY98" s="33"/>
      <c r="FGZ98" s="33"/>
      <c r="FHA98" s="33"/>
      <c r="FHB98" s="33"/>
      <c r="FHC98" s="33"/>
      <c r="FHD98" s="33"/>
      <c r="FHE98" s="33"/>
      <c r="FHF98" s="33"/>
      <c r="FHG98" s="33"/>
      <c r="FHH98" s="33"/>
      <c r="FHI98" s="33"/>
      <c r="FHJ98" s="33"/>
      <c r="FHK98" s="33"/>
      <c r="FHL98" s="33"/>
      <c r="FHM98" s="33"/>
      <c r="FHN98" s="33"/>
      <c r="FHO98" s="33"/>
      <c r="FHP98" s="33"/>
      <c r="FHQ98" s="33"/>
      <c r="FHR98" s="33"/>
      <c r="FHS98" s="33"/>
      <c r="FHT98" s="33"/>
      <c r="FHU98" s="33"/>
      <c r="FHZ98" s="33"/>
      <c r="FIA98" s="33"/>
      <c r="FIB98" s="33"/>
      <c r="FIC98" s="33"/>
      <c r="FID98" s="33"/>
      <c r="FIE98" s="33"/>
      <c r="FIF98" s="33"/>
      <c r="FIG98" s="33"/>
      <c r="FIH98" s="33"/>
      <c r="FII98" s="33"/>
      <c r="FIJ98" s="33"/>
      <c r="FKB98" s="33"/>
      <c r="FKC98" s="33"/>
      <c r="FKD98" s="33"/>
      <c r="FKE98" s="33"/>
      <c r="FKF98" s="33"/>
      <c r="FKG98" s="33"/>
      <c r="FKH98" s="33"/>
      <c r="FKI98" s="33"/>
      <c r="FKJ98" s="33"/>
      <c r="FKK98" s="33"/>
      <c r="FKL98" s="33"/>
      <c r="FKM98" s="33"/>
      <c r="FKN98" s="33"/>
      <c r="FKO98" s="33"/>
      <c r="FKP98" s="33"/>
      <c r="FKQ98" s="33"/>
      <c r="FKR98" s="33"/>
      <c r="FKS98" s="33"/>
      <c r="FKT98" s="33"/>
      <c r="FKU98" s="33"/>
      <c r="FKV98" s="33"/>
      <c r="FKW98" s="33"/>
      <c r="FKX98" s="33"/>
      <c r="FKY98" s="33"/>
      <c r="FKZ98" s="33"/>
      <c r="FLA98" s="33"/>
      <c r="FLB98" s="33"/>
      <c r="FLC98" s="33"/>
      <c r="FLD98" s="33"/>
      <c r="FLE98" s="33"/>
      <c r="FLF98" s="33"/>
      <c r="FLG98" s="33"/>
      <c r="FLH98" s="33"/>
      <c r="FLI98" s="33"/>
      <c r="FLJ98" s="33"/>
      <c r="FLK98" s="33"/>
      <c r="FLL98" s="33"/>
      <c r="FLM98" s="33"/>
      <c r="FLN98" s="33"/>
      <c r="FLO98" s="33"/>
      <c r="FLP98" s="33"/>
      <c r="FLQ98" s="33"/>
      <c r="FLR98" s="33"/>
      <c r="FLS98" s="33"/>
      <c r="FLT98" s="33"/>
      <c r="FLU98" s="33"/>
      <c r="FLV98" s="33"/>
      <c r="FLW98" s="33"/>
      <c r="FLX98" s="33"/>
      <c r="FLY98" s="33"/>
      <c r="FLZ98" s="33"/>
      <c r="FMA98" s="33"/>
      <c r="FMB98" s="33"/>
      <c r="FMC98" s="33"/>
      <c r="FMD98" s="33"/>
      <c r="FME98" s="33"/>
      <c r="FMF98" s="33"/>
      <c r="FMG98" s="33"/>
      <c r="FMH98" s="33"/>
      <c r="FMI98" s="33"/>
      <c r="FMJ98" s="33"/>
      <c r="FMK98" s="33"/>
      <c r="FML98" s="33"/>
      <c r="FMM98" s="33"/>
      <c r="FMN98" s="33"/>
      <c r="FMO98" s="33"/>
      <c r="FMP98" s="33"/>
      <c r="FMQ98" s="33"/>
      <c r="FMR98" s="33"/>
      <c r="FMS98" s="33"/>
      <c r="FMT98" s="33"/>
      <c r="FMU98" s="33"/>
      <c r="FMV98" s="33"/>
      <c r="FMW98" s="33"/>
      <c r="FMX98" s="33"/>
      <c r="FMY98" s="33"/>
      <c r="FMZ98" s="33"/>
      <c r="FNA98" s="33"/>
      <c r="FNB98" s="33"/>
      <c r="FNC98" s="33"/>
      <c r="FND98" s="33"/>
      <c r="FNE98" s="33"/>
      <c r="FNF98" s="33"/>
      <c r="FNG98" s="33"/>
      <c r="FNH98" s="33"/>
      <c r="FNI98" s="33"/>
      <c r="FNJ98" s="33"/>
      <c r="FNK98" s="33"/>
      <c r="FNL98" s="33"/>
      <c r="FNM98" s="33"/>
      <c r="FNN98" s="33"/>
      <c r="FNO98" s="33"/>
      <c r="FNP98" s="33"/>
      <c r="FNQ98" s="33"/>
      <c r="FNR98" s="33"/>
      <c r="FNS98" s="33"/>
      <c r="FNT98" s="33"/>
      <c r="FNU98" s="33"/>
      <c r="FNV98" s="33"/>
      <c r="FNW98" s="33"/>
      <c r="FNX98" s="33"/>
      <c r="FNY98" s="33"/>
      <c r="FNZ98" s="33"/>
      <c r="FOA98" s="33"/>
      <c r="FOB98" s="33"/>
      <c r="FOC98" s="33"/>
      <c r="FOD98" s="33"/>
      <c r="FOE98" s="33"/>
      <c r="FOF98" s="33"/>
      <c r="FOG98" s="33"/>
      <c r="FOH98" s="33"/>
      <c r="FOI98" s="33"/>
      <c r="FOJ98" s="33"/>
      <c r="FOK98" s="33"/>
      <c r="FOL98" s="33"/>
      <c r="FOM98" s="33"/>
      <c r="FON98" s="33"/>
      <c r="FOO98" s="33"/>
      <c r="FOP98" s="33"/>
      <c r="FOQ98" s="33"/>
      <c r="FOR98" s="33"/>
      <c r="FOS98" s="33"/>
      <c r="FOT98" s="33"/>
      <c r="FOU98" s="33"/>
      <c r="FOV98" s="33"/>
      <c r="FOW98" s="33"/>
      <c r="FOX98" s="33"/>
      <c r="FOY98" s="33"/>
      <c r="FOZ98" s="33"/>
      <c r="FPA98" s="33"/>
      <c r="FPB98" s="33"/>
      <c r="FPC98" s="33"/>
      <c r="FPD98" s="33"/>
      <c r="FPE98" s="33"/>
      <c r="FPF98" s="33"/>
      <c r="FPG98" s="33"/>
      <c r="FPH98" s="33"/>
      <c r="FPI98" s="33"/>
      <c r="FPJ98" s="33"/>
      <c r="FPK98" s="33"/>
      <c r="FPL98" s="33"/>
      <c r="FPM98" s="33"/>
      <c r="FPN98" s="33"/>
      <c r="FPO98" s="33"/>
      <c r="FPP98" s="33"/>
      <c r="FPQ98" s="33"/>
      <c r="FPR98" s="33"/>
      <c r="FPS98" s="33"/>
      <c r="FPT98" s="33"/>
      <c r="FPU98" s="33"/>
      <c r="FPV98" s="33"/>
      <c r="FPW98" s="33"/>
      <c r="FPX98" s="33"/>
      <c r="FPY98" s="33"/>
      <c r="FPZ98" s="33"/>
      <c r="FQA98" s="33"/>
      <c r="FQB98" s="33"/>
      <c r="FQC98" s="33"/>
      <c r="FQD98" s="33"/>
      <c r="FQE98" s="33"/>
      <c r="FQF98" s="33"/>
      <c r="FQG98" s="33"/>
      <c r="FQH98" s="33"/>
      <c r="FQI98" s="33"/>
      <c r="FQJ98" s="33"/>
      <c r="FQK98" s="33"/>
      <c r="FQL98" s="33"/>
      <c r="FQM98" s="33"/>
      <c r="FQN98" s="33"/>
      <c r="FQO98" s="33"/>
      <c r="FQP98" s="33"/>
      <c r="FQQ98" s="33"/>
      <c r="FQR98" s="33"/>
      <c r="FQS98" s="33"/>
      <c r="FQT98" s="33"/>
      <c r="FQU98" s="33"/>
      <c r="FQV98" s="33"/>
      <c r="FQW98" s="33"/>
      <c r="FQX98" s="33"/>
      <c r="FQY98" s="33"/>
      <c r="FQZ98" s="33"/>
      <c r="FRA98" s="33"/>
      <c r="FRB98" s="33"/>
      <c r="FRC98" s="33"/>
      <c r="FRD98" s="33"/>
      <c r="FRE98" s="33"/>
      <c r="FRF98" s="33"/>
      <c r="FRG98" s="33"/>
      <c r="FRH98" s="33"/>
      <c r="FRI98" s="33"/>
      <c r="FRJ98" s="33"/>
      <c r="FRK98" s="33"/>
      <c r="FRL98" s="33"/>
      <c r="FRM98" s="33"/>
      <c r="FRN98" s="33"/>
      <c r="FRO98" s="33"/>
      <c r="FRP98" s="33"/>
      <c r="FRQ98" s="33"/>
      <c r="FRV98" s="33"/>
      <c r="FRW98" s="33"/>
      <c r="FRX98" s="33"/>
      <c r="FRY98" s="33"/>
      <c r="FRZ98" s="33"/>
      <c r="FSA98" s="33"/>
      <c r="FSB98" s="33"/>
      <c r="FSC98" s="33"/>
      <c r="FSD98" s="33"/>
      <c r="FSE98" s="33"/>
      <c r="FSF98" s="33"/>
      <c r="FTX98" s="33"/>
      <c r="FTY98" s="33"/>
      <c r="FTZ98" s="33"/>
      <c r="FUA98" s="33"/>
      <c r="FUB98" s="33"/>
      <c r="FUC98" s="33"/>
      <c r="FUD98" s="33"/>
      <c r="FUE98" s="33"/>
      <c r="FUF98" s="33"/>
      <c r="FUG98" s="33"/>
      <c r="FUH98" s="33"/>
      <c r="FUI98" s="33"/>
      <c r="FUJ98" s="33"/>
      <c r="FUK98" s="33"/>
      <c r="FUL98" s="33"/>
      <c r="FUM98" s="33"/>
      <c r="FUN98" s="33"/>
      <c r="FUO98" s="33"/>
      <c r="FUP98" s="33"/>
      <c r="FUQ98" s="33"/>
      <c r="FUR98" s="33"/>
      <c r="FUS98" s="33"/>
      <c r="FUT98" s="33"/>
      <c r="FUU98" s="33"/>
      <c r="FUV98" s="33"/>
      <c r="FUW98" s="33"/>
      <c r="FUX98" s="33"/>
      <c r="FUY98" s="33"/>
      <c r="FUZ98" s="33"/>
      <c r="FVA98" s="33"/>
      <c r="FVB98" s="33"/>
      <c r="FVC98" s="33"/>
      <c r="FVD98" s="33"/>
      <c r="FVE98" s="33"/>
      <c r="FVF98" s="33"/>
      <c r="FVG98" s="33"/>
      <c r="FVH98" s="33"/>
      <c r="FVI98" s="33"/>
      <c r="FVJ98" s="33"/>
      <c r="FVK98" s="33"/>
      <c r="FVL98" s="33"/>
      <c r="FVM98" s="33"/>
      <c r="FVN98" s="33"/>
      <c r="FVO98" s="33"/>
      <c r="FVP98" s="33"/>
      <c r="FVQ98" s="33"/>
      <c r="FVR98" s="33"/>
      <c r="FVS98" s="33"/>
      <c r="FVT98" s="33"/>
      <c r="FVU98" s="33"/>
      <c r="FVV98" s="33"/>
      <c r="FVW98" s="33"/>
      <c r="FVX98" s="33"/>
      <c r="FVY98" s="33"/>
      <c r="FVZ98" s="33"/>
      <c r="FWA98" s="33"/>
      <c r="FWB98" s="33"/>
      <c r="FWC98" s="33"/>
      <c r="FWD98" s="33"/>
      <c r="FWE98" s="33"/>
      <c r="FWF98" s="33"/>
      <c r="FWG98" s="33"/>
      <c r="FWH98" s="33"/>
      <c r="FWI98" s="33"/>
      <c r="FWJ98" s="33"/>
      <c r="FWK98" s="33"/>
      <c r="FWL98" s="33"/>
      <c r="FWM98" s="33"/>
      <c r="FWN98" s="33"/>
      <c r="FWO98" s="33"/>
      <c r="FWP98" s="33"/>
      <c r="FWQ98" s="33"/>
      <c r="FWR98" s="33"/>
      <c r="FWS98" s="33"/>
      <c r="FWT98" s="33"/>
      <c r="FWU98" s="33"/>
      <c r="FWV98" s="33"/>
      <c r="FWW98" s="33"/>
      <c r="FWX98" s="33"/>
      <c r="FWY98" s="33"/>
      <c r="FWZ98" s="33"/>
      <c r="FXA98" s="33"/>
      <c r="FXB98" s="33"/>
      <c r="FXC98" s="33"/>
      <c r="FXD98" s="33"/>
      <c r="FXE98" s="33"/>
      <c r="FXF98" s="33"/>
      <c r="FXG98" s="33"/>
      <c r="FXH98" s="33"/>
      <c r="FXI98" s="33"/>
      <c r="FXJ98" s="33"/>
      <c r="FXK98" s="33"/>
      <c r="FXL98" s="33"/>
      <c r="FXM98" s="33"/>
      <c r="FXN98" s="33"/>
      <c r="FXO98" s="33"/>
      <c r="FXP98" s="33"/>
      <c r="FXQ98" s="33"/>
      <c r="FXR98" s="33"/>
      <c r="FXS98" s="33"/>
      <c r="FXT98" s="33"/>
      <c r="FXU98" s="33"/>
      <c r="FXV98" s="33"/>
      <c r="FXW98" s="33"/>
      <c r="FXX98" s="33"/>
      <c r="FXY98" s="33"/>
      <c r="FXZ98" s="33"/>
      <c r="FYA98" s="33"/>
      <c r="FYB98" s="33"/>
      <c r="FYC98" s="33"/>
      <c r="FYD98" s="33"/>
      <c r="FYE98" s="33"/>
      <c r="FYF98" s="33"/>
      <c r="FYG98" s="33"/>
      <c r="FYH98" s="33"/>
      <c r="FYI98" s="33"/>
      <c r="FYJ98" s="33"/>
      <c r="FYK98" s="33"/>
      <c r="FYL98" s="33"/>
      <c r="FYM98" s="33"/>
      <c r="FYN98" s="33"/>
      <c r="FYO98" s="33"/>
      <c r="FYP98" s="33"/>
      <c r="FYQ98" s="33"/>
      <c r="FYR98" s="33"/>
      <c r="FYS98" s="33"/>
      <c r="FYT98" s="33"/>
      <c r="FYU98" s="33"/>
      <c r="FYV98" s="33"/>
      <c r="FYW98" s="33"/>
      <c r="FYX98" s="33"/>
      <c r="FYY98" s="33"/>
      <c r="FYZ98" s="33"/>
      <c r="FZA98" s="33"/>
      <c r="FZB98" s="33"/>
      <c r="FZC98" s="33"/>
      <c r="FZD98" s="33"/>
      <c r="FZE98" s="33"/>
      <c r="FZF98" s="33"/>
      <c r="FZG98" s="33"/>
      <c r="FZH98" s="33"/>
      <c r="FZI98" s="33"/>
      <c r="FZJ98" s="33"/>
      <c r="FZK98" s="33"/>
      <c r="FZL98" s="33"/>
      <c r="FZM98" s="33"/>
      <c r="FZN98" s="33"/>
      <c r="FZO98" s="33"/>
      <c r="FZP98" s="33"/>
      <c r="FZQ98" s="33"/>
      <c r="FZR98" s="33"/>
      <c r="FZS98" s="33"/>
      <c r="FZT98" s="33"/>
      <c r="FZU98" s="33"/>
      <c r="FZV98" s="33"/>
      <c r="FZW98" s="33"/>
      <c r="FZX98" s="33"/>
      <c r="FZY98" s="33"/>
      <c r="FZZ98" s="33"/>
      <c r="GAA98" s="33"/>
      <c r="GAB98" s="33"/>
      <c r="GAC98" s="33"/>
      <c r="GAD98" s="33"/>
      <c r="GAE98" s="33"/>
      <c r="GAF98" s="33"/>
      <c r="GAG98" s="33"/>
      <c r="GAH98" s="33"/>
      <c r="GAI98" s="33"/>
      <c r="GAJ98" s="33"/>
      <c r="GAK98" s="33"/>
      <c r="GAL98" s="33"/>
      <c r="GAM98" s="33"/>
      <c r="GAN98" s="33"/>
      <c r="GAO98" s="33"/>
      <c r="GAP98" s="33"/>
      <c r="GAQ98" s="33"/>
      <c r="GAR98" s="33"/>
      <c r="GAS98" s="33"/>
      <c r="GAT98" s="33"/>
      <c r="GAU98" s="33"/>
      <c r="GAV98" s="33"/>
      <c r="GAW98" s="33"/>
      <c r="GAX98" s="33"/>
      <c r="GAY98" s="33"/>
      <c r="GAZ98" s="33"/>
      <c r="GBA98" s="33"/>
      <c r="GBB98" s="33"/>
      <c r="GBC98" s="33"/>
      <c r="GBD98" s="33"/>
      <c r="GBE98" s="33"/>
      <c r="GBF98" s="33"/>
      <c r="GBG98" s="33"/>
      <c r="GBH98" s="33"/>
      <c r="GBI98" s="33"/>
      <c r="GBJ98" s="33"/>
      <c r="GBK98" s="33"/>
      <c r="GBL98" s="33"/>
      <c r="GBM98" s="33"/>
      <c r="GBR98" s="33"/>
      <c r="GBS98" s="33"/>
      <c r="GBT98" s="33"/>
      <c r="GBU98" s="33"/>
      <c r="GBV98" s="33"/>
      <c r="GBW98" s="33"/>
      <c r="GBX98" s="33"/>
      <c r="GBY98" s="33"/>
      <c r="GBZ98" s="33"/>
      <c r="GCA98" s="33"/>
      <c r="GCB98" s="33"/>
      <c r="GDT98" s="33"/>
      <c r="GDU98" s="33"/>
      <c r="GDV98" s="33"/>
      <c r="GDW98" s="33"/>
      <c r="GDX98" s="33"/>
      <c r="GDY98" s="33"/>
      <c r="GDZ98" s="33"/>
      <c r="GEA98" s="33"/>
      <c r="GEB98" s="33"/>
      <c r="GEC98" s="33"/>
      <c r="GED98" s="33"/>
      <c r="GEE98" s="33"/>
      <c r="GEF98" s="33"/>
      <c r="GEG98" s="33"/>
      <c r="GEH98" s="33"/>
      <c r="GEI98" s="33"/>
      <c r="GEJ98" s="33"/>
      <c r="GEK98" s="33"/>
      <c r="GEL98" s="33"/>
      <c r="GEM98" s="33"/>
      <c r="GEN98" s="33"/>
      <c r="GEO98" s="33"/>
      <c r="GEP98" s="33"/>
      <c r="GEQ98" s="33"/>
      <c r="GER98" s="33"/>
      <c r="GES98" s="33"/>
      <c r="GET98" s="33"/>
      <c r="GEU98" s="33"/>
      <c r="GEV98" s="33"/>
      <c r="GEW98" s="33"/>
      <c r="GEX98" s="33"/>
      <c r="GEY98" s="33"/>
      <c r="GEZ98" s="33"/>
      <c r="GFA98" s="33"/>
      <c r="GFB98" s="33"/>
      <c r="GFC98" s="33"/>
      <c r="GFD98" s="33"/>
      <c r="GFE98" s="33"/>
      <c r="GFF98" s="33"/>
      <c r="GFG98" s="33"/>
      <c r="GFH98" s="33"/>
      <c r="GFI98" s="33"/>
      <c r="GFJ98" s="33"/>
      <c r="GFK98" s="33"/>
      <c r="GFL98" s="33"/>
      <c r="GFM98" s="33"/>
      <c r="GFN98" s="33"/>
      <c r="GFO98" s="33"/>
      <c r="GFP98" s="33"/>
      <c r="GFQ98" s="33"/>
      <c r="GFR98" s="33"/>
      <c r="GFS98" s="33"/>
      <c r="GFT98" s="33"/>
      <c r="GFU98" s="33"/>
      <c r="GFV98" s="33"/>
      <c r="GFW98" s="33"/>
      <c r="GFX98" s="33"/>
      <c r="GFY98" s="33"/>
      <c r="GFZ98" s="33"/>
      <c r="GGA98" s="33"/>
      <c r="GGB98" s="33"/>
      <c r="GGC98" s="33"/>
      <c r="GGD98" s="33"/>
      <c r="GGE98" s="33"/>
      <c r="GGF98" s="33"/>
      <c r="GGG98" s="33"/>
      <c r="GGH98" s="33"/>
      <c r="GGI98" s="33"/>
      <c r="GGJ98" s="33"/>
      <c r="GGK98" s="33"/>
      <c r="GGL98" s="33"/>
      <c r="GGM98" s="33"/>
      <c r="GGN98" s="33"/>
      <c r="GGO98" s="33"/>
      <c r="GGP98" s="33"/>
      <c r="GGQ98" s="33"/>
      <c r="GGR98" s="33"/>
      <c r="GGS98" s="33"/>
      <c r="GGT98" s="33"/>
      <c r="GGU98" s="33"/>
      <c r="GGV98" s="33"/>
      <c r="GGW98" s="33"/>
      <c r="GGX98" s="33"/>
      <c r="GGY98" s="33"/>
      <c r="GGZ98" s="33"/>
      <c r="GHA98" s="33"/>
      <c r="GHB98" s="33"/>
      <c r="GHC98" s="33"/>
      <c r="GHD98" s="33"/>
      <c r="GHE98" s="33"/>
      <c r="GHF98" s="33"/>
      <c r="GHG98" s="33"/>
      <c r="GHH98" s="33"/>
      <c r="GHI98" s="33"/>
      <c r="GHJ98" s="33"/>
      <c r="GHK98" s="33"/>
      <c r="GHL98" s="33"/>
      <c r="GHM98" s="33"/>
      <c r="GHN98" s="33"/>
      <c r="GHO98" s="33"/>
      <c r="GHP98" s="33"/>
      <c r="GHQ98" s="33"/>
      <c r="GHR98" s="33"/>
      <c r="GHS98" s="33"/>
      <c r="GHT98" s="33"/>
      <c r="GHU98" s="33"/>
      <c r="GHV98" s="33"/>
      <c r="GHW98" s="33"/>
      <c r="GHX98" s="33"/>
      <c r="GHY98" s="33"/>
      <c r="GHZ98" s="33"/>
      <c r="GIA98" s="33"/>
      <c r="GIB98" s="33"/>
      <c r="GIC98" s="33"/>
      <c r="GID98" s="33"/>
      <c r="GIE98" s="33"/>
      <c r="GIF98" s="33"/>
      <c r="GIG98" s="33"/>
      <c r="GIH98" s="33"/>
      <c r="GII98" s="33"/>
      <c r="GIJ98" s="33"/>
      <c r="GIK98" s="33"/>
      <c r="GIL98" s="33"/>
      <c r="GIM98" s="33"/>
      <c r="GIN98" s="33"/>
      <c r="GIO98" s="33"/>
      <c r="GIP98" s="33"/>
      <c r="GIQ98" s="33"/>
      <c r="GIR98" s="33"/>
      <c r="GIS98" s="33"/>
      <c r="GIT98" s="33"/>
      <c r="GIU98" s="33"/>
      <c r="GIV98" s="33"/>
      <c r="GIW98" s="33"/>
      <c r="GIX98" s="33"/>
      <c r="GIY98" s="33"/>
      <c r="GIZ98" s="33"/>
      <c r="GJA98" s="33"/>
      <c r="GJB98" s="33"/>
      <c r="GJC98" s="33"/>
      <c r="GJD98" s="33"/>
      <c r="GJE98" s="33"/>
      <c r="GJF98" s="33"/>
      <c r="GJG98" s="33"/>
      <c r="GJH98" s="33"/>
      <c r="GJI98" s="33"/>
      <c r="GJJ98" s="33"/>
      <c r="GJK98" s="33"/>
      <c r="GJL98" s="33"/>
      <c r="GJM98" s="33"/>
      <c r="GJN98" s="33"/>
      <c r="GJO98" s="33"/>
      <c r="GJP98" s="33"/>
      <c r="GJQ98" s="33"/>
      <c r="GJR98" s="33"/>
      <c r="GJS98" s="33"/>
      <c r="GJT98" s="33"/>
      <c r="GJU98" s="33"/>
      <c r="GJV98" s="33"/>
      <c r="GJW98" s="33"/>
      <c r="GJX98" s="33"/>
      <c r="GJY98" s="33"/>
      <c r="GJZ98" s="33"/>
      <c r="GKA98" s="33"/>
      <c r="GKB98" s="33"/>
      <c r="GKC98" s="33"/>
      <c r="GKD98" s="33"/>
      <c r="GKE98" s="33"/>
      <c r="GKF98" s="33"/>
      <c r="GKG98" s="33"/>
      <c r="GKH98" s="33"/>
      <c r="GKI98" s="33"/>
      <c r="GKJ98" s="33"/>
      <c r="GKK98" s="33"/>
      <c r="GKL98" s="33"/>
      <c r="GKM98" s="33"/>
      <c r="GKN98" s="33"/>
      <c r="GKO98" s="33"/>
      <c r="GKP98" s="33"/>
      <c r="GKQ98" s="33"/>
      <c r="GKR98" s="33"/>
      <c r="GKS98" s="33"/>
      <c r="GKT98" s="33"/>
      <c r="GKU98" s="33"/>
      <c r="GKV98" s="33"/>
      <c r="GKW98" s="33"/>
      <c r="GKX98" s="33"/>
      <c r="GKY98" s="33"/>
      <c r="GKZ98" s="33"/>
      <c r="GLA98" s="33"/>
      <c r="GLB98" s="33"/>
      <c r="GLC98" s="33"/>
      <c r="GLD98" s="33"/>
      <c r="GLE98" s="33"/>
      <c r="GLF98" s="33"/>
      <c r="GLG98" s="33"/>
      <c r="GLH98" s="33"/>
      <c r="GLI98" s="33"/>
      <c r="GLN98" s="33"/>
      <c r="GLO98" s="33"/>
      <c r="GLP98" s="33"/>
      <c r="GLQ98" s="33"/>
      <c r="GLR98" s="33"/>
      <c r="GLS98" s="33"/>
      <c r="GLT98" s="33"/>
      <c r="GLU98" s="33"/>
      <c r="GLV98" s="33"/>
      <c r="GLW98" s="33"/>
      <c r="GLX98" s="33"/>
      <c r="GNP98" s="33"/>
      <c r="GNQ98" s="33"/>
      <c r="GNR98" s="33"/>
      <c r="GNS98" s="33"/>
      <c r="GNT98" s="33"/>
      <c r="GNU98" s="33"/>
      <c r="GNV98" s="33"/>
      <c r="GNW98" s="33"/>
      <c r="GNX98" s="33"/>
      <c r="GNY98" s="33"/>
      <c r="GNZ98" s="33"/>
      <c r="GOA98" s="33"/>
      <c r="GOB98" s="33"/>
      <c r="GOC98" s="33"/>
      <c r="GOD98" s="33"/>
      <c r="GOE98" s="33"/>
      <c r="GOF98" s="33"/>
      <c r="GOG98" s="33"/>
      <c r="GOH98" s="33"/>
      <c r="GOI98" s="33"/>
      <c r="GOJ98" s="33"/>
      <c r="GOK98" s="33"/>
      <c r="GOL98" s="33"/>
      <c r="GOM98" s="33"/>
      <c r="GON98" s="33"/>
      <c r="GOO98" s="33"/>
      <c r="GOP98" s="33"/>
      <c r="GOQ98" s="33"/>
      <c r="GOR98" s="33"/>
      <c r="GOS98" s="33"/>
      <c r="GOT98" s="33"/>
      <c r="GOU98" s="33"/>
      <c r="GOV98" s="33"/>
      <c r="GOW98" s="33"/>
      <c r="GOX98" s="33"/>
      <c r="GOY98" s="33"/>
      <c r="GOZ98" s="33"/>
      <c r="GPA98" s="33"/>
      <c r="GPB98" s="33"/>
      <c r="GPC98" s="33"/>
      <c r="GPD98" s="33"/>
      <c r="GPE98" s="33"/>
      <c r="GPF98" s="33"/>
      <c r="GPG98" s="33"/>
      <c r="GPH98" s="33"/>
      <c r="GPI98" s="33"/>
      <c r="GPJ98" s="33"/>
      <c r="GPK98" s="33"/>
      <c r="GPL98" s="33"/>
      <c r="GPM98" s="33"/>
      <c r="GPN98" s="33"/>
      <c r="GPO98" s="33"/>
      <c r="GPP98" s="33"/>
      <c r="GPQ98" s="33"/>
      <c r="GPR98" s="33"/>
      <c r="GPS98" s="33"/>
      <c r="GPT98" s="33"/>
      <c r="GPU98" s="33"/>
      <c r="GPV98" s="33"/>
      <c r="GPW98" s="33"/>
      <c r="GPX98" s="33"/>
      <c r="GPY98" s="33"/>
      <c r="GPZ98" s="33"/>
      <c r="GQA98" s="33"/>
      <c r="GQB98" s="33"/>
      <c r="GQC98" s="33"/>
      <c r="GQD98" s="33"/>
      <c r="GQE98" s="33"/>
      <c r="GQF98" s="33"/>
      <c r="GQG98" s="33"/>
      <c r="GQH98" s="33"/>
      <c r="GQI98" s="33"/>
      <c r="GQJ98" s="33"/>
      <c r="GQK98" s="33"/>
      <c r="GQL98" s="33"/>
      <c r="GQM98" s="33"/>
      <c r="GQN98" s="33"/>
      <c r="GQO98" s="33"/>
      <c r="GQP98" s="33"/>
      <c r="GQQ98" s="33"/>
      <c r="GQR98" s="33"/>
      <c r="GQS98" s="33"/>
      <c r="GQT98" s="33"/>
      <c r="GQU98" s="33"/>
      <c r="GQV98" s="33"/>
      <c r="GQW98" s="33"/>
      <c r="GQX98" s="33"/>
      <c r="GQY98" s="33"/>
      <c r="GQZ98" s="33"/>
      <c r="GRA98" s="33"/>
      <c r="GRB98" s="33"/>
      <c r="GRC98" s="33"/>
      <c r="GRD98" s="33"/>
      <c r="GRE98" s="33"/>
      <c r="GRF98" s="33"/>
      <c r="GRG98" s="33"/>
      <c r="GRH98" s="33"/>
      <c r="GRI98" s="33"/>
      <c r="GRJ98" s="33"/>
      <c r="GRK98" s="33"/>
      <c r="GRL98" s="33"/>
      <c r="GRM98" s="33"/>
      <c r="GRN98" s="33"/>
      <c r="GRO98" s="33"/>
      <c r="GRP98" s="33"/>
      <c r="GRQ98" s="33"/>
      <c r="GRR98" s="33"/>
      <c r="GRS98" s="33"/>
      <c r="GRT98" s="33"/>
      <c r="GRU98" s="33"/>
      <c r="GRV98" s="33"/>
      <c r="GRW98" s="33"/>
      <c r="GRX98" s="33"/>
      <c r="GRY98" s="33"/>
      <c r="GRZ98" s="33"/>
      <c r="GSA98" s="33"/>
      <c r="GSB98" s="33"/>
      <c r="GSC98" s="33"/>
      <c r="GSD98" s="33"/>
      <c r="GSE98" s="33"/>
      <c r="GSF98" s="33"/>
      <c r="GSG98" s="33"/>
      <c r="GSH98" s="33"/>
      <c r="GSI98" s="33"/>
      <c r="GSJ98" s="33"/>
      <c r="GSK98" s="33"/>
      <c r="GSL98" s="33"/>
      <c r="GSM98" s="33"/>
      <c r="GSN98" s="33"/>
      <c r="GSO98" s="33"/>
      <c r="GSP98" s="33"/>
      <c r="GSQ98" s="33"/>
      <c r="GSR98" s="33"/>
      <c r="GSS98" s="33"/>
      <c r="GST98" s="33"/>
      <c r="GSU98" s="33"/>
      <c r="GSV98" s="33"/>
      <c r="GSW98" s="33"/>
      <c r="GSX98" s="33"/>
      <c r="GSY98" s="33"/>
      <c r="GSZ98" s="33"/>
      <c r="GTA98" s="33"/>
      <c r="GTB98" s="33"/>
      <c r="GTC98" s="33"/>
      <c r="GTD98" s="33"/>
      <c r="GTE98" s="33"/>
      <c r="GTF98" s="33"/>
      <c r="GTG98" s="33"/>
      <c r="GTH98" s="33"/>
      <c r="GTI98" s="33"/>
      <c r="GTJ98" s="33"/>
      <c r="GTK98" s="33"/>
      <c r="GTL98" s="33"/>
      <c r="GTM98" s="33"/>
      <c r="GTN98" s="33"/>
      <c r="GTO98" s="33"/>
      <c r="GTP98" s="33"/>
      <c r="GTQ98" s="33"/>
      <c r="GTR98" s="33"/>
      <c r="GTS98" s="33"/>
      <c r="GTT98" s="33"/>
      <c r="GTU98" s="33"/>
      <c r="GTV98" s="33"/>
      <c r="GTW98" s="33"/>
      <c r="GTX98" s="33"/>
      <c r="GTY98" s="33"/>
      <c r="GTZ98" s="33"/>
      <c r="GUA98" s="33"/>
      <c r="GUB98" s="33"/>
      <c r="GUC98" s="33"/>
      <c r="GUD98" s="33"/>
      <c r="GUE98" s="33"/>
      <c r="GUF98" s="33"/>
      <c r="GUG98" s="33"/>
      <c r="GUH98" s="33"/>
      <c r="GUI98" s="33"/>
      <c r="GUJ98" s="33"/>
      <c r="GUK98" s="33"/>
      <c r="GUL98" s="33"/>
      <c r="GUM98" s="33"/>
      <c r="GUN98" s="33"/>
      <c r="GUO98" s="33"/>
      <c r="GUP98" s="33"/>
      <c r="GUQ98" s="33"/>
      <c r="GUR98" s="33"/>
      <c r="GUS98" s="33"/>
      <c r="GUT98" s="33"/>
      <c r="GUU98" s="33"/>
      <c r="GUV98" s="33"/>
      <c r="GUW98" s="33"/>
      <c r="GUX98" s="33"/>
      <c r="GUY98" s="33"/>
      <c r="GUZ98" s="33"/>
      <c r="GVA98" s="33"/>
      <c r="GVB98" s="33"/>
      <c r="GVC98" s="33"/>
      <c r="GVD98" s="33"/>
      <c r="GVE98" s="33"/>
      <c r="GVJ98" s="33"/>
      <c r="GVK98" s="33"/>
      <c r="GVL98" s="33"/>
      <c r="GVM98" s="33"/>
      <c r="GVN98" s="33"/>
      <c r="GVO98" s="33"/>
      <c r="GVP98" s="33"/>
      <c r="GVQ98" s="33"/>
      <c r="GVR98" s="33"/>
      <c r="GVS98" s="33"/>
      <c r="GVT98" s="33"/>
      <c r="GXL98" s="33"/>
      <c r="GXM98" s="33"/>
      <c r="GXN98" s="33"/>
      <c r="GXO98" s="33"/>
      <c r="GXP98" s="33"/>
      <c r="GXQ98" s="33"/>
      <c r="GXR98" s="33"/>
      <c r="GXS98" s="33"/>
      <c r="GXT98" s="33"/>
      <c r="GXU98" s="33"/>
      <c r="GXV98" s="33"/>
      <c r="GXW98" s="33"/>
      <c r="GXX98" s="33"/>
      <c r="GXY98" s="33"/>
      <c r="GXZ98" s="33"/>
      <c r="GYA98" s="33"/>
      <c r="GYB98" s="33"/>
      <c r="GYC98" s="33"/>
      <c r="GYD98" s="33"/>
      <c r="GYE98" s="33"/>
      <c r="GYF98" s="33"/>
      <c r="GYG98" s="33"/>
      <c r="GYH98" s="33"/>
      <c r="GYI98" s="33"/>
      <c r="GYJ98" s="33"/>
      <c r="GYK98" s="33"/>
      <c r="GYL98" s="33"/>
      <c r="GYM98" s="33"/>
      <c r="GYN98" s="33"/>
      <c r="GYO98" s="33"/>
      <c r="GYP98" s="33"/>
      <c r="GYQ98" s="33"/>
      <c r="GYR98" s="33"/>
      <c r="GYS98" s="33"/>
      <c r="GYT98" s="33"/>
      <c r="GYU98" s="33"/>
      <c r="GYV98" s="33"/>
      <c r="GYW98" s="33"/>
      <c r="GYX98" s="33"/>
      <c r="GYY98" s="33"/>
      <c r="GYZ98" s="33"/>
      <c r="GZA98" s="33"/>
      <c r="GZB98" s="33"/>
      <c r="GZC98" s="33"/>
      <c r="GZD98" s="33"/>
      <c r="GZE98" s="33"/>
      <c r="GZF98" s="33"/>
      <c r="GZG98" s="33"/>
      <c r="GZH98" s="33"/>
      <c r="GZI98" s="33"/>
      <c r="GZJ98" s="33"/>
      <c r="GZK98" s="33"/>
      <c r="GZL98" s="33"/>
      <c r="GZM98" s="33"/>
      <c r="GZN98" s="33"/>
      <c r="GZO98" s="33"/>
      <c r="GZP98" s="33"/>
      <c r="GZQ98" s="33"/>
      <c r="GZR98" s="33"/>
      <c r="GZS98" s="33"/>
      <c r="GZT98" s="33"/>
      <c r="GZU98" s="33"/>
      <c r="GZV98" s="33"/>
      <c r="GZW98" s="33"/>
      <c r="GZX98" s="33"/>
      <c r="GZY98" s="33"/>
      <c r="GZZ98" s="33"/>
      <c r="HAA98" s="33"/>
      <c r="HAB98" s="33"/>
      <c r="HAC98" s="33"/>
      <c r="HAD98" s="33"/>
      <c r="HAE98" s="33"/>
      <c r="HAF98" s="33"/>
      <c r="HAG98" s="33"/>
      <c r="HAH98" s="33"/>
      <c r="HAI98" s="33"/>
      <c r="HAJ98" s="33"/>
      <c r="HAK98" s="33"/>
      <c r="HAL98" s="33"/>
      <c r="HAM98" s="33"/>
      <c r="HAN98" s="33"/>
      <c r="HAO98" s="33"/>
      <c r="HAP98" s="33"/>
      <c r="HAQ98" s="33"/>
      <c r="HAR98" s="33"/>
      <c r="HAS98" s="33"/>
      <c r="HAT98" s="33"/>
      <c r="HAU98" s="33"/>
      <c r="HAV98" s="33"/>
      <c r="HAW98" s="33"/>
      <c r="HAX98" s="33"/>
      <c r="HAY98" s="33"/>
      <c r="HAZ98" s="33"/>
      <c r="HBA98" s="33"/>
      <c r="HBB98" s="33"/>
      <c r="HBC98" s="33"/>
      <c r="HBD98" s="33"/>
      <c r="HBE98" s="33"/>
      <c r="HBF98" s="33"/>
      <c r="HBG98" s="33"/>
      <c r="HBH98" s="33"/>
      <c r="HBI98" s="33"/>
      <c r="HBJ98" s="33"/>
      <c r="HBK98" s="33"/>
      <c r="HBL98" s="33"/>
      <c r="HBM98" s="33"/>
      <c r="HBN98" s="33"/>
      <c r="HBO98" s="33"/>
      <c r="HBP98" s="33"/>
      <c r="HBQ98" s="33"/>
      <c r="HBR98" s="33"/>
      <c r="HBS98" s="33"/>
      <c r="HBT98" s="33"/>
      <c r="HBU98" s="33"/>
      <c r="HBV98" s="33"/>
      <c r="HBW98" s="33"/>
      <c r="HBX98" s="33"/>
      <c r="HBY98" s="33"/>
      <c r="HBZ98" s="33"/>
      <c r="HCA98" s="33"/>
      <c r="HCB98" s="33"/>
      <c r="HCC98" s="33"/>
      <c r="HCD98" s="33"/>
      <c r="HCE98" s="33"/>
      <c r="HCF98" s="33"/>
      <c r="HCG98" s="33"/>
      <c r="HCH98" s="33"/>
      <c r="HCI98" s="33"/>
      <c r="HCJ98" s="33"/>
      <c r="HCK98" s="33"/>
      <c r="HCL98" s="33"/>
      <c r="HCM98" s="33"/>
      <c r="HCN98" s="33"/>
      <c r="HCO98" s="33"/>
      <c r="HCP98" s="33"/>
      <c r="HCQ98" s="33"/>
      <c r="HCR98" s="33"/>
      <c r="HCS98" s="33"/>
      <c r="HCT98" s="33"/>
      <c r="HCU98" s="33"/>
      <c r="HCV98" s="33"/>
      <c r="HCW98" s="33"/>
      <c r="HCX98" s="33"/>
      <c r="HCY98" s="33"/>
      <c r="HCZ98" s="33"/>
      <c r="HDA98" s="33"/>
      <c r="HDB98" s="33"/>
      <c r="HDC98" s="33"/>
      <c r="HDD98" s="33"/>
      <c r="HDE98" s="33"/>
      <c r="HDF98" s="33"/>
      <c r="HDG98" s="33"/>
      <c r="HDH98" s="33"/>
      <c r="HDI98" s="33"/>
      <c r="HDJ98" s="33"/>
      <c r="HDK98" s="33"/>
      <c r="HDL98" s="33"/>
      <c r="HDM98" s="33"/>
      <c r="HDN98" s="33"/>
      <c r="HDO98" s="33"/>
      <c r="HDP98" s="33"/>
      <c r="HDQ98" s="33"/>
      <c r="HDR98" s="33"/>
      <c r="HDS98" s="33"/>
      <c r="HDT98" s="33"/>
      <c r="HDU98" s="33"/>
      <c r="HDV98" s="33"/>
      <c r="HDW98" s="33"/>
      <c r="HDX98" s="33"/>
      <c r="HDY98" s="33"/>
      <c r="HDZ98" s="33"/>
      <c r="HEA98" s="33"/>
      <c r="HEB98" s="33"/>
      <c r="HEC98" s="33"/>
      <c r="HED98" s="33"/>
      <c r="HEE98" s="33"/>
      <c r="HEF98" s="33"/>
      <c r="HEG98" s="33"/>
      <c r="HEH98" s="33"/>
      <c r="HEI98" s="33"/>
      <c r="HEJ98" s="33"/>
      <c r="HEK98" s="33"/>
      <c r="HEL98" s="33"/>
      <c r="HEM98" s="33"/>
      <c r="HEN98" s="33"/>
      <c r="HEO98" s="33"/>
      <c r="HEP98" s="33"/>
      <c r="HEQ98" s="33"/>
      <c r="HER98" s="33"/>
      <c r="HES98" s="33"/>
      <c r="HET98" s="33"/>
      <c r="HEU98" s="33"/>
      <c r="HEV98" s="33"/>
      <c r="HEW98" s="33"/>
      <c r="HEX98" s="33"/>
      <c r="HEY98" s="33"/>
      <c r="HEZ98" s="33"/>
      <c r="HFA98" s="33"/>
      <c r="HFF98" s="33"/>
      <c r="HFG98" s="33"/>
      <c r="HFH98" s="33"/>
      <c r="HFI98" s="33"/>
      <c r="HFJ98" s="33"/>
      <c r="HFK98" s="33"/>
      <c r="HFL98" s="33"/>
      <c r="HFM98" s="33"/>
      <c r="HFN98" s="33"/>
      <c r="HFO98" s="33"/>
      <c r="HFP98" s="33"/>
      <c r="HHH98" s="33"/>
      <c r="HHI98" s="33"/>
      <c r="HHJ98" s="33"/>
      <c r="HHK98" s="33"/>
      <c r="HHL98" s="33"/>
      <c r="HHM98" s="33"/>
      <c r="HHN98" s="33"/>
      <c r="HHO98" s="33"/>
      <c r="HHP98" s="33"/>
      <c r="HHQ98" s="33"/>
      <c r="HHR98" s="33"/>
      <c r="HHS98" s="33"/>
      <c r="HHT98" s="33"/>
      <c r="HHU98" s="33"/>
      <c r="HHV98" s="33"/>
      <c r="HHW98" s="33"/>
      <c r="HHX98" s="33"/>
      <c r="HHY98" s="33"/>
      <c r="HHZ98" s="33"/>
      <c r="HIA98" s="33"/>
      <c r="HIB98" s="33"/>
      <c r="HIC98" s="33"/>
      <c r="HID98" s="33"/>
      <c r="HIE98" s="33"/>
      <c r="HIF98" s="33"/>
      <c r="HIG98" s="33"/>
      <c r="HIH98" s="33"/>
      <c r="HII98" s="33"/>
      <c r="HIJ98" s="33"/>
      <c r="HIK98" s="33"/>
      <c r="HIL98" s="33"/>
      <c r="HIM98" s="33"/>
      <c r="HIN98" s="33"/>
      <c r="HIO98" s="33"/>
      <c r="HIP98" s="33"/>
      <c r="HIQ98" s="33"/>
      <c r="HIR98" s="33"/>
      <c r="HIS98" s="33"/>
      <c r="HIT98" s="33"/>
      <c r="HIU98" s="33"/>
      <c r="HIV98" s="33"/>
      <c r="HIW98" s="33"/>
      <c r="HIX98" s="33"/>
      <c r="HIY98" s="33"/>
      <c r="HIZ98" s="33"/>
      <c r="HJA98" s="33"/>
      <c r="HJB98" s="33"/>
      <c r="HJC98" s="33"/>
      <c r="HJD98" s="33"/>
      <c r="HJE98" s="33"/>
      <c r="HJF98" s="33"/>
      <c r="HJG98" s="33"/>
      <c r="HJH98" s="33"/>
      <c r="HJI98" s="33"/>
      <c r="HJJ98" s="33"/>
      <c r="HJK98" s="33"/>
      <c r="HJL98" s="33"/>
      <c r="HJM98" s="33"/>
      <c r="HJN98" s="33"/>
      <c r="HJO98" s="33"/>
      <c r="HJP98" s="33"/>
      <c r="HJQ98" s="33"/>
      <c r="HJR98" s="33"/>
      <c r="HJS98" s="33"/>
      <c r="HJT98" s="33"/>
      <c r="HJU98" s="33"/>
      <c r="HJV98" s="33"/>
      <c r="HJW98" s="33"/>
      <c r="HJX98" s="33"/>
      <c r="HJY98" s="33"/>
      <c r="HJZ98" s="33"/>
      <c r="HKA98" s="33"/>
      <c r="HKB98" s="33"/>
      <c r="HKC98" s="33"/>
      <c r="HKD98" s="33"/>
      <c r="HKE98" s="33"/>
      <c r="HKF98" s="33"/>
      <c r="HKG98" s="33"/>
      <c r="HKH98" s="33"/>
      <c r="HKI98" s="33"/>
      <c r="HKJ98" s="33"/>
      <c r="HKK98" s="33"/>
      <c r="HKL98" s="33"/>
      <c r="HKM98" s="33"/>
      <c r="HKN98" s="33"/>
      <c r="HKO98" s="33"/>
      <c r="HKP98" s="33"/>
      <c r="HKQ98" s="33"/>
      <c r="HKR98" s="33"/>
      <c r="HKS98" s="33"/>
      <c r="HKT98" s="33"/>
      <c r="HKU98" s="33"/>
      <c r="HKV98" s="33"/>
      <c r="HKW98" s="33"/>
      <c r="HKX98" s="33"/>
      <c r="HKY98" s="33"/>
      <c r="HKZ98" s="33"/>
      <c r="HLA98" s="33"/>
      <c r="HLB98" s="33"/>
      <c r="HLC98" s="33"/>
      <c r="HLD98" s="33"/>
      <c r="HLE98" s="33"/>
      <c r="HLF98" s="33"/>
      <c r="HLG98" s="33"/>
      <c r="HLH98" s="33"/>
      <c r="HLI98" s="33"/>
      <c r="HLJ98" s="33"/>
      <c r="HLK98" s="33"/>
      <c r="HLL98" s="33"/>
      <c r="HLM98" s="33"/>
      <c r="HLN98" s="33"/>
      <c r="HLO98" s="33"/>
      <c r="HLP98" s="33"/>
      <c r="HLQ98" s="33"/>
      <c r="HLR98" s="33"/>
      <c r="HLS98" s="33"/>
      <c r="HLT98" s="33"/>
      <c r="HLU98" s="33"/>
      <c r="HLV98" s="33"/>
      <c r="HLW98" s="33"/>
      <c r="HLX98" s="33"/>
      <c r="HLY98" s="33"/>
      <c r="HLZ98" s="33"/>
      <c r="HMA98" s="33"/>
      <c r="HMB98" s="33"/>
      <c r="HMC98" s="33"/>
      <c r="HMD98" s="33"/>
      <c r="HME98" s="33"/>
      <c r="HMF98" s="33"/>
      <c r="HMG98" s="33"/>
      <c r="HMH98" s="33"/>
      <c r="HMI98" s="33"/>
      <c r="HMJ98" s="33"/>
      <c r="HMK98" s="33"/>
      <c r="HML98" s="33"/>
      <c r="HMM98" s="33"/>
      <c r="HMN98" s="33"/>
      <c r="HMO98" s="33"/>
      <c r="HMP98" s="33"/>
      <c r="HMQ98" s="33"/>
      <c r="HMR98" s="33"/>
      <c r="HMS98" s="33"/>
      <c r="HMT98" s="33"/>
      <c r="HMU98" s="33"/>
      <c r="HMV98" s="33"/>
      <c r="HMW98" s="33"/>
      <c r="HMX98" s="33"/>
      <c r="HMY98" s="33"/>
      <c r="HMZ98" s="33"/>
      <c r="HNA98" s="33"/>
      <c r="HNB98" s="33"/>
      <c r="HNC98" s="33"/>
      <c r="HND98" s="33"/>
      <c r="HNE98" s="33"/>
      <c r="HNF98" s="33"/>
      <c r="HNG98" s="33"/>
      <c r="HNH98" s="33"/>
      <c r="HNI98" s="33"/>
      <c r="HNJ98" s="33"/>
      <c r="HNK98" s="33"/>
      <c r="HNL98" s="33"/>
      <c r="HNM98" s="33"/>
      <c r="HNN98" s="33"/>
      <c r="HNO98" s="33"/>
      <c r="HNP98" s="33"/>
      <c r="HNQ98" s="33"/>
      <c r="HNR98" s="33"/>
      <c r="HNS98" s="33"/>
      <c r="HNT98" s="33"/>
      <c r="HNU98" s="33"/>
      <c r="HNV98" s="33"/>
      <c r="HNW98" s="33"/>
      <c r="HNX98" s="33"/>
      <c r="HNY98" s="33"/>
      <c r="HNZ98" s="33"/>
      <c r="HOA98" s="33"/>
      <c r="HOB98" s="33"/>
      <c r="HOC98" s="33"/>
      <c r="HOD98" s="33"/>
      <c r="HOE98" s="33"/>
      <c r="HOF98" s="33"/>
      <c r="HOG98" s="33"/>
      <c r="HOH98" s="33"/>
      <c r="HOI98" s="33"/>
      <c r="HOJ98" s="33"/>
      <c r="HOK98" s="33"/>
      <c r="HOL98" s="33"/>
      <c r="HOM98" s="33"/>
      <c r="HON98" s="33"/>
      <c r="HOO98" s="33"/>
      <c r="HOP98" s="33"/>
      <c r="HOQ98" s="33"/>
      <c r="HOR98" s="33"/>
      <c r="HOS98" s="33"/>
      <c r="HOT98" s="33"/>
      <c r="HOU98" s="33"/>
      <c r="HOV98" s="33"/>
      <c r="HOW98" s="33"/>
      <c r="HPB98" s="33"/>
      <c r="HPC98" s="33"/>
      <c r="HPD98" s="33"/>
      <c r="HPE98" s="33"/>
      <c r="HPF98" s="33"/>
      <c r="HPG98" s="33"/>
      <c r="HPH98" s="33"/>
      <c r="HPI98" s="33"/>
      <c r="HPJ98" s="33"/>
      <c r="HPK98" s="33"/>
      <c r="HPL98" s="33"/>
      <c r="HRD98" s="33"/>
      <c r="HRE98" s="33"/>
      <c r="HRF98" s="33"/>
      <c r="HRG98" s="33"/>
      <c r="HRH98" s="33"/>
      <c r="HRI98" s="33"/>
      <c r="HRJ98" s="33"/>
      <c r="HRK98" s="33"/>
      <c r="HRL98" s="33"/>
      <c r="HRM98" s="33"/>
      <c r="HRN98" s="33"/>
      <c r="HRO98" s="33"/>
      <c r="HRP98" s="33"/>
      <c r="HRQ98" s="33"/>
      <c r="HRR98" s="33"/>
      <c r="HRS98" s="33"/>
      <c r="HRT98" s="33"/>
      <c r="HRU98" s="33"/>
      <c r="HRV98" s="33"/>
      <c r="HRW98" s="33"/>
      <c r="HRX98" s="33"/>
      <c r="HRY98" s="33"/>
      <c r="HRZ98" s="33"/>
      <c r="HSA98" s="33"/>
      <c r="HSB98" s="33"/>
      <c r="HSC98" s="33"/>
      <c r="HSD98" s="33"/>
      <c r="HSE98" s="33"/>
      <c r="HSF98" s="33"/>
      <c r="HSG98" s="33"/>
      <c r="HSH98" s="33"/>
      <c r="HSI98" s="33"/>
      <c r="HSJ98" s="33"/>
      <c r="HSK98" s="33"/>
      <c r="HSL98" s="33"/>
      <c r="HSM98" s="33"/>
      <c r="HSN98" s="33"/>
      <c r="HSO98" s="33"/>
      <c r="HSP98" s="33"/>
      <c r="HSQ98" s="33"/>
      <c r="HSR98" s="33"/>
      <c r="HSS98" s="33"/>
      <c r="HST98" s="33"/>
      <c r="HSU98" s="33"/>
      <c r="HSV98" s="33"/>
      <c r="HSW98" s="33"/>
      <c r="HSX98" s="33"/>
      <c r="HSY98" s="33"/>
      <c r="HSZ98" s="33"/>
      <c r="HTA98" s="33"/>
      <c r="HTB98" s="33"/>
      <c r="HTC98" s="33"/>
      <c r="HTD98" s="33"/>
      <c r="HTE98" s="33"/>
      <c r="HTF98" s="33"/>
      <c r="HTG98" s="33"/>
      <c r="HTH98" s="33"/>
      <c r="HTI98" s="33"/>
      <c r="HTJ98" s="33"/>
      <c r="HTK98" s="33"/>
      <c r="HTL98" s="33"/>
      <c r="HTM98" s="33"/>
      <c r="HTN98" s="33"/>
      <c r="HTO98" s="33"/>
      <c r="HTP98" s="33"/>
      <c r="HTQ98" s="33"/>
      <c r="HTR98" s="33"/>
      <c r="HTS98" s="33"/>
      <c r="HTT98" s="33"/>
      <c r="HTU98" s="33"/>
      <c r="HTV98" s="33"/>
      <c r="HTW98" s="33"/>
      <c r="HTX98" s="33"/>
      <c r="HTY98" s="33"/>
      <c r="HTZ98" s="33"/>
      <c r="HUA98" s="33"/>
      <c r="HUB98" s="33"/>
      <c r="HUC98" s="33"/>
      <c r="HUD98" s="33"/>
      <c r="HUE98" s="33"/>
      <c r="HUF98" s="33"/>
      <c r="HUG98" s="33"/>
      <c r="HUH98" s="33"/>
      <c r="HUI98" s="33"/>
      <c r="HUJ98" s="33"/>
      <c r="HUK98" s="33"/>
      <c r="HUL98" s="33"/>
      <c r="HUM98" s="33"/>
      <c r="HUN98" s="33"/>
      <c r="HUO98" s="33"/>
      <c r="HUP98" s="33"/>
      <c r="HUQ98" s="33"/>
      <c r="HUR98" s="33"/>
      <c r="HUS98" s="33"/>
      <c r="HUT98" s="33"/>
      <c r="HUU98" s="33"/>
      <c r="HUV98" s="33"/>
      <c r="HUW98" s="33"/>
      <c r="HUX98" s="33"/>
      <c r="HUY98" s="33"/>
      <c r="HUZ98" s="33"/>
      <c r="HVA98" s="33"/>
      <c r="HVB98" s="33"/>
      <c r="HVC98" s="33"/>
      <c r="HVD98" s="33"/>
      <c r="HVE98" s="33"/>
      <c r="HVF98" s="33"/>
      <c r="HVG98" s="33"/>
      <c r="HVH98" s="33"/>
      <c r="HVI98" s="33"/>
      <c r="HVJ98" s="33"/>
      <c r="HVK98" s="33"/>
      <c r="HVL98" s="33"/>
      <c r="HVM98" s="33"/>
      <c r="HVN98" s="33"/>
      <c r="HVO98" s="33"/>
      <c r="HVP98" s="33"/>
      <c r="HVQ98" s="33"/>
      <c r="HVR98" s="33"/>
      <c r="HVS98" s="33"/>
      <c r="HVT98" s="33"/>
      <c r="HVU98" s="33"/>
      <c r="HVV98" s="33"/>
      <c r="HVW98" s="33"/>
      <c r="HVX98" s="33"/>
      <c r="HVY98" s="33"/>
      <c r="HVZ98" s="33"/>
      <c r="HWA98" s="33"/>
      <c r="HWB98" s="33"/>
      <c r="HWC98" s="33"/>
      <c r="HWD98" s="33"/>
      <c r="HWE98" s="33"/>
      <c r="HWF98" s="33"/>
      <c r="HWG98" s="33"/>
      <c r="HWH98" s="33"/>
      <c r="HWI98" s="33"/>
      <c r="HWJ98" s="33"/>
      <c r="HWK98" s="33"/>
      <c r="HWL98" s="33"/>
      <c r="HWM98" s="33"/>
      <c r="HWN98" s="33"/>
      <c r="HWO98" s="33"/>
      <c r="HWP98" s="33"/>
      <c r="HWQ98" s="33"/>
      <c r="HWR98" s="33"/>
      <c r="HWS98" s="33"/>
      <c r="HWT98" s="33"/>
      <c r="HWU98" s="33"/>
      <c r="HWV98" s="33"/>
      <c r="HWW98" s="33"/>
      <c r="HWX98" s="33"/>
      <c r="HWY98" s="33"/>
      <c r="HWZ98" s="33"/>
      <c r="HXA98" s="33"/>
      <c r="HXB98" s="33"/>
      <c r="HXC98" s="33"/>
      <c r="HXD98" s="33"/>
      <c r="HXE98" s="33"/>
      <c r="HXF98" s="33"/>
      <c r="HXG98" s="33"/>
      <c r="HXH98" s="33"/>
      <c r="HXI98" s="33"/>
      <c r="HXJ98" s="33"/>
      <c r="HXK98" s="33"/>
      <c r="HXL98" s="33"/>
      <c r="HXM98" s="33"/>
      <c r="HXN98" s="33"/>
      <c r="HXO98" s="33"/>
      <c r="HXP98" s="33"/>
      <c r="HXQ98" s="33"/>
      <c r="HXR98" s="33"/>
      <c r="HXS98" s="33"/>
      <c r="HXT98" s="33"/>
      <c r="HXU98" s="33"/>
      <c r="HXV98" s="33"/>
      <c r="HXW98" s="33"/>
      <c r="HXX98" s="33"/>
      <c r="HXY98" s="33"/>
      <c r="HXZ98" s="33"/>
      <c r="HYA98" s="33"/>
      <c r="HYB98" s="33"/>
      <c r="HYC98" s="33"/>
      <c r="HYD98" s="33"/>
      <c r="HYE98" s="33"/>
      <c r="HYF98" s="33"/>
      <c r="HYG98" s="33"/>
      <c r="HYH98" s="33"/>
      <c r="HYI98" s="33"/>
      <c r="HYJ98" s="33"/>
      <c r="HYK98" s="33"/>
      <c r="HYL98" s="33"/>
      <c r="HYM98" s="33"/>
      <c r="HYN98" s="33"/>
      <c r="HYO98" s="33"/>
      <c r="HYP98" s="33"/>
      <c r="HYQ98" s="33"/>
      <c r="HYR98" s="33"/>
      <c r="HYS98" s="33"/>
      <c r="HYX98" s="33"/>
      <c r="HYY98" s="33"/>
      <c r="HYZ98" s="33"/>
      <c r="HZA98" s="33"/>
      <c r="HZB98" s="33"/>
      <c r="HZC98" s="33"/>
      <c r="HZD98" s="33"/>
      <c r="HZE98" s="33"/>
      <c r="HZF98" s="33"/>
      <c r="HZG98" s="33"/>
      <c r="HZH98" s="33"/>
      <c r="IAZ98" s="33"/>
      <c r="IBA98" s="33"/>
      <c r="IBB98" s="33"/>
      <c r="IBC98" s="33"/>
      <c r="IBD98" s="33"/>
      <c r="IBE98" s="33"/>
      <c r="IBF98" s="33"/>
      <c r="IBG98" s="33"/>
      <c r="IBH98" s="33"/>
      <c r="IBI98" s="33"/>
      <c r="IBJ98" s="33"/>
      <c r="IBK98" s="33"/>
      <c r="IBL98" s="33"/>
      <c r="IBM98" s="33"/>
      <c r="IBN98" s="33"/>
      <c r="IBO98" s="33"/>
      <c r="IBP98" s="33"/>
      <c r="IBQ98" s="33"/>
      <c r="IBR98" s="33"/>
      <c r="IBS98" s="33"/>
      <c r="IBT98" s="33"/>
      <c r="IBU98" s="33"/>
      <c r="IBV98" s="33"/>
      <c r="IBW98" s="33"/>
      <c r="IBX98" s="33"/>
      <c r="IBY98" s="33"/>
      <c r="IBZ98" s="33"/>
      <c r="ICA98" s="33"/>
      <c r="ICB98" s="33"/>
      <c r="ICC98" s="33"/>
      <c r="ICD98" s="33"/>
      <c r="ICE98" s="33"/>
      <c r="ICF98" s="33"/>
      <c r="ICG98" s="33"/>
      <c r="ICH98" s="33"/>
      <c r="ICI98" s="33"/>
      <c r="ICJ98" s="33"/>
      <c r="ICK98" s="33"/>
      <c r="ICL98" s="33"/>
      <c r="ICM98" s="33"/>
      <c r="ICN98" s="33"/>
      <c r="ICO98" s="33"/>
      <c r="ICP98" s="33"/>
      <c r="ICQ98" s="33"/>
      <c r="ICR98" s="33"/>
      <c r="ICS98" s="33"/>
      <c r="ICT98" s="33"/>
      <c r="ICU98" s="33"/>
      <c r="ICV98" s="33"/>
      <c r="ICW98" s="33"/>
      <c r="ICX98" s="33"/>
      <c r="ICY98" s="33"/>
      <c r="ICZ98" s="33"/>
      <c r="IDA98" s="33"/>
      <c r="IDB98" s="33"/>
      <c r="IDC98" s="33"/>
      <c r="IDD98" s="33"/>
      <c r="IDE98" s="33"/>
      <c r="IDF98" s="33"/>
      <c r="IDG98" s="33"/>
      <c r="IDH98" s="33"/>
      <c r="IDI98" s="33"/>
      <c r="IDJ98" s="33"/>
      <c r="IDK98" s="33"/>
      <c r="IDL98" s="33"/>
      <c r="IDM98" s="33"/>
      <c r="IDN98" s="33"/>
      <c r="IDO98" s="33"/>
      <c r="IDP98" s="33"/>
      <c r="IDQ98" s="33"/>
      <c r="IDR98" s="33"/>
      <c r="IDS98" s="33"/>
      <c r="IDT98" s="33"/>
      <c r="IDU98" s="33"/>
      <c r="IDV98" s="33"/>
      <c r="IDW98" s="33"/>
      <c r="IDX98" s="33"/>
      <c r="IDY98" s="33"/>
      <c r="IDZ98" s="33"/>
      <c r="IEA98" s="33"/>
      <c r="IEB98" s="33"/>
      <c r="IEC98" s="33"/>
      <c r="IED98" s="33"/>
      <c r="IEE98" s="33"/>
      <c r="IEF98" s="33"/>
      <c r="IEG98" s="33"/>
      <c r="IEH98" s="33"/>
      <c r="IEI98" s="33"/>
      <c r="IEJ98" s="33"/>
      <c r="IEK98" s="33"/>
      <c r="IEL98" s="33"/>
      <c r="IEM98" s="33"/>
      <c r="IEN98" s="33"/>
      <c r="IEO98" s="33"/>
      <c r="IEP98" s="33"/>
      <c r="IEQ98" s="33"/>
      <c r="IER98" s="33"/>
      <c r="IES98" s="33"/>
      <c r="IET98" s="33"/>
      <c r="IEU98" s="33"/>
      <c r="IEV98" s="33"/>
      <c r="IEW98" s="33"/>
      <c r="IEX98" s="33"/>
      <c r="IEY98" s="33"/>
      <c r="IEZ98" s="33"/>
      <c r="IFA98" s="33"/>
      <c r="IFB98" s="33"/>
      <c r="IFC98" s="33"/>
      <c r="IFD98" s="33"/>
      <c r="IFE98" s="33"/>
      <c r="IFF98" s="33"/>
      <c r="IFG98" s="33"/>
      <c r="IFH98" s="33"/>
      <c r="IFI98" s="33"/>
      <c r="IFJ98" s="33"/>
      <c r="IFK98" s="33"/>
      <c r="IFL98" s="33"/>
      <c r="IFM98" s="33"/>
      <c r="IFN98" s="33"/>
      <c r="IFO98" s="33"/>
      <c r="IFP98" s="33"/>
      <c r="IFQ98" s="33"/>
      <c r="IFR98" s="33"/>
      <c r="IFS98" s="33"/>
      <c r="IFT98" s="33"/>
      <c r="IFU98" s="33"/>
      <c r="IFV98" s="33"/>
      <c r="IFW98" s="33"/>
      <c r="IFX98" s="33"/>
      <c r="IFY98" s="33"/>
      <c r="IFZ98" s="33"/>
      <c r="IGA98" s="33"/>
      <c r="IGB98" s="33"/>
      <c r="IGC98" s="33"/>
      <c r="IGD98" s="33"/>
      <c r="IGE98" s="33"/>
      <c r="IGF98" s="33"/>
      <c r="IGG98" s="33"/>
      <c r="IGH98" s="33"/>
      <c r="IGI98" s="33"/>
      <c r="IGJ98" s="33"/>
      <c r="IGK98" s="33"/>
      <c r="IGL98" s="33"/>
      <c r="IGM98" s="33"/>
      <c r="IGN98" s="33"/>
      <c r="IGO98" s="33"/>
      <c r="IGP98" s="33"/>
      <c r="IGQ98" s="33"/>
      <c r="IGR98" s="33"/>
      <c r="IGS98" s="33"/>
      <c r="IGT98" s="33"/>
      <c r="IGU98" s="33"/>
      <c r="IGV98" s="33"/>
      <c r="IGW98" s="33"/>
      <c r="IGX98" s="33"/>
      <c r="IGY98" s="33"/>
      <c r="IGZ98" s="33"/>
      <c r="IHA98" s="33"/>
      <c r="IHB98" s="33"/>
      <c r="IHC98" s="33"/>
      <c r="IHD98" s="33"/>
      <c r="IHE98" s="33"/>
      <c r="IHF98" s="33"/>
      <c r="IHG98" s="33"/>
      <c r="IHH98" s="33"/>
      <c r="IHI98" s="33"/>
      <c r="IHJ98" s="33"/>
      <c r="IHK98" s="33"/>
      <c r="IHL98" s="33"/>
      <c r="IHM98" s="33"/>
      <c r="IHN98" s="33"/>
      <c r="IHO98" s="33"/>
      <c r="IHP98" s="33"/>
      <c r="IHQ98" s="33"/>
      <c r="IHR98" s="33"/>
      <c r="IHS98" s="33"/>
      <c r="IHT98" s="33"/>
      <c r="IHU98" s="33"/>
      <c r="IHV98" s="33"/>
      <c r="IHW98" s="33"/>
      <c r="IHX98" s="33"/>
      <c r="IHY98" s="33"/>
      <c r="IHZ98" s="33"/>
      <c r="IIA98" s="33"/>
      <c r="IIB98" s="33"/>
      <c r="IIC98" s="33"/>
      <c r="IID98" s="33"/>
      <c r="IIE98" s="33"/>
      <c r="IIF98" s="33"/>
      <c r="IIG98" s="33"/>
      <c r="IIH98" s="33"/>
      <c r="III98" s="33"/>
      <c r="IIJ98" s="33"/>
      <c r="IIK98" s="33"/>
      <c r="IIL98" s="33"/>
      <c r="IIM98" s="33"/>
      <c r="IIN98" s="33"/>
      <c r="IIO98" s="33"/>
      <c r="IIT98" s="33"/>
      <c r="IIU98" s="33"/>
      <c r="IIV98" s="33"/>
      <c r="IIW98" s="33"/>
      <c r="IIX98" s="33"/>
      <c r="IIY98" s="33"/>
      <c r="IIZ98" s="33"/>
      <c r="IJA98" s="33"/>
      <c r="IJB98" s="33"/>
      <c r="IJC98" s="33"/>
      <c r="IJD98" s="33"/>
      <c r="IKV98" s="33"/>
      <c r="IKW98" s="33"/>
      <c r="IKX98" s="33"/>
      <c r="IKY98" s="33"/>
      <c r="IKZ98" s="33"/>
      <c r="ILA98" s="33"/>
      <c r="ILB98" s="33"/>
      <c r="ILC98" s="33"/>
      <c r="ILD98" s="33"/>
      <c r="ILE98" s="33"/>
      <c r="ILF98" s="33"/>
      <c r="ILG98" s="33"/>
      <c r="ILH98" s="33"/>
      <c r="ILI98" s="33"/>
      <c r="ILJ98" s="33"/>
      <c r="ILK98" s="33"/>
      <c r="ILL98" s="33"/>
      <c r="ILM98" s="33"/>
      <c r="ILN98" s="33"/>
      <c r="ILO98" s="33"/>
      <c r="ILP98" s="33"/>
      <c r="ILQ98" s="33"/>
      <c r="ILR98" s="33"/>
      <c r="ILS98" s="33"/>
      <c r="ILT98" s="33"/>
      <c r="ILU98" s="33"/>
      <c r="ILV98" s="33"/>
      <c r="ILW98" s="33"/>
      <c r="ILX98" s="33"/>
      <c r="ILY98" s="33"/>
      <c r="ILZ98" s="33"/>
      <c r="IMA98" s="33"/>
      <c r="IMB98" s="33"/>
      <c r="IMC98" s="33"/>
      <c r="IMD98" s="33"/>
      <c r="IME98" s="33"/>
      <c r="IMF98" s="33"/>
      <c r="IMG98" s="33"/>
      <c r="IMH98" s="33"/>
      <c r="IMI98" s="33"/>
      <c r="IMJ98" s="33"/>
      <c r="IMK98" s="33"/>
      <c r="IML98" s="33"/>
      <c r="IMM98" s="33"/>
      <c r="IMN98" s="33"/>
      <c r="IMO98" s="33"/>
      <c r="IMP98" s="33"/>
      <c r="IMQ98" s="33"/>
      <c r="IMR98" s="33"/>
      <c r="IMS98" s="33"/>
      <c r="IMT98" s="33"/>
      <c r="IMU98" s="33"/>
      <c r="IMV98" s="33"/>
      <c r="IMW98" s="33"/>
      <c r="IMX98" s="33"/>
      <c r="IMY98" s="33"/>
      <c r="IMZ98" s="33"/>
      <c r="INA98" s="33"/>
      <c r="INB98" s="33"/>
      <c r="INC98" s="33"/>
      <c r="IND98" s="33"/>
      <c r="INE98" s="33"/>
      <c r="INF98" s="33"/>
      <c r="ING98" s="33"/>
      <c r="INH98" s="33"/>
      <c r="INI98" s="33"/>
      <c r="INJ98" s="33"/>
      <c r="INK98" s="33"/>
      <c r="INL98" s="33"/>
      <c r="INM98" s="33"/>
      <c r="INN98" s="33"/>
      <c r="INO98" s="33"/>
      <c r="INP98" s="33"/>
      <c r="INQ98" s="33"/>
      <c r="INR98" s="33"/>
      <c r="INS98" s="33"/>
      <c r="INT98" s="33"/>
      <c r="INU98" s="33"/>
      <c r="INV98" s="33"/>
      <c r="INW98" s="33"/>
      <c r="INX98" s="33"/>
      <c r="INY98" s="33"/>
      <c r="INZ98" s="33"/>
      <c r="IOA98" s="33"/>
      <c r="IOB98" s="33"/>
      <c r="IOC98" s="33"/>
      <c r="IOD98" s="33"/>
      <c r="IOE98" s="33"/>
      <c r="IOF98" s="33"/>
      <c r="IOG98" s="33"/>
      <c r="IOH98" s="33"/>
      <c r="IOI98" s="33"/>
      <c r="IOJ98" s="33"/>
      <c r="IOK98" s="33"/>
      <c r="IOL98" s="33"/>
      <c r="IOM98" s="33"/>
      <c r="ION98" s="33"/>
      <c r="IOO98" s="33"/>
      <c r="IOP98" s="33"/>
      <c r="IOQ98" s="33"/>
      <c r="IOR98" s="33"/>
      <c r="IOS98" s="33"/>
      <c r="IOT98" s="33"/>
      <c r="IOU98" s="33"/>
      <c r="IOV98" s="33"/>
      <c r="IOW98" s="33"/>
      <c r="IOX98" s="33"/>
      <c r="IOY98" s="33"/>
      <c r="IOZ98" s="33"/>
      <c r="IPA98" s="33"/>
      <c r="IPB98" s="33"/>
      <c r="IPC98" s="33"/>
      <c r="IPD98" s="33"/>
      <c r="IPE98" s="33"/>
      <c r="IPF98" s="33"/>
      <c r="IPG98" s="33"/>
      <c r="IPH98" s="33"/>
      <c r="IPI98" s="33"/>
      <c r="IPJ98" s="33"/>
      <c r="IPK98" s="33"/>
      <c r="IPL98" s="33"/>
      <c r="IPM98" s="33"/>
      <c r="IPN98" s="33"/>
      <c r="IPO98" s="33"/>
      <c r="IPP98" s="33"/>
      <c r="IPQ98" s="33"/>
      <c r="IPR98" s="33"/>
      <c r="IPS98" s="33"/>
      <c r="IPT98" s="33"/>
      <c r="IPU98" s="33"/>
      <c r="IPV98" s="33"/>
      <c r="IPW98" s="33"/>
      <c r="IPX98" s="33"/>
      <c r="IPY98" s="33"/>
      <c r="IPZ98" s="33"/>
      <c r="IQA98" s="33"/>
      <c r="IQB98" s="33"/>
      <c r="IQC98" s="33"/>
      <c r="IQD98" s="33"/>
      <c r="IQE98" s="33"/>
      <c r="IQF98" s="33"/>
      <c r="IQG98" s="33"/>
      <c r="IQH98" s="33"/>
      <c r="IQI98" s="33"/>
      <c r="IQJ98" s="33"/>
      <c r="IQK98" s="33"/>
      <c r="IQL98" s="33"/>
      <c r="IQM98" s="33"/>
      <c r="IQN98" s="33"/>
      <c r="IQO98" s="33"/>
      <c r="IQP98" s="33"/>
      <c r="IQQ98" s="33"/>
      <c r="IQR98" s="33"/>
      <c r="IQS98" s="33"/>
      <c r="IQT98" s="33"/>
      <c r="IQU98" s="33"/>
      <c r="IQV98" s="33"/>
      <c r="IQW98" s="33"/>
      <c r="IQX98" s="33"/>
      <c r="IQY98" s="33"/>
      <c r="IQZ98" s="33"/>
      <c r="IRA98" s="33"/>
      <c r="IRB98" s="33"/>
      <c r="IRC98" s="33"/>
      <c r="IRD98" s="33"/>
      <c r="IRE98" s="33"/>
      <c r="IRF98" s="33"/>
      <c r="IRG98" s="33"/>
      <c r="IRH98" s="33"/>
      <c r="IRI98" s="33"/>
      <c r="IRJ98" s="33"/>
      <c r="IRK98" s="33"/>
      <c r="IRL98" s="33"/>
      <c r="IRM98" s="33"/>
      <c r="IRN98" s="33"/>
      <c r="IRO98" s="33"/>
      <c r="IRP98" s="33"/>
      <c r="IRQ98" s="33"/>
      <c r="IRR98" s="33"/>
      <c r="IRS98" s="33"/>
      <c r="IRT98" s="33"/>
      <c r="IRU98" s="33"/>
      <c r="IRV98" s="33"/>
      <c r="IRW98" s="33"/>
      <c r="IRX98" s="33"/>
      <c r="IRY98" s="33"/>
      <c r="IRZ98" s="33"/>
      <c r="ISA98" s="33"/>
      <c r="ISB98" s="33"/>
      <c r="ISC98" s="33"/>
      <c r="ISD98" s="33"/>
      <c r="ISE98" s="33"/>
      <c r="ISF98" s="33"/>
      <c r="ISG98" s="33"/>
      <c r="ISH98" s="33"/>
      <c r="ISI98" s="33"/>
      <c r="ISJ98" s="33"/>
      <c r="ISK98" s="33"/>
      <c r="ISP98" s="33"/>
      <c r="ISQ98" s="33"/>
      <c r="ISR98" s="33"/>
      <c r="ISS98" s="33"/>
      <c r="IST98" s="33"/>
      <c r="ISU98" s="33"/>
      <c r="ISV98" s="33"/>
      <c r="ISW98" s="33"/>
      <c r="ISX98" s="33"/>
      <c r="ISY98" s="33"/>
      <c r="ISZ98" s="33"/>
      <c r="IUR98" s="33"/>
      <c r="IUS98" s="33"/>
      <c r="IUT98" s="33"/>
      <c r="IUU98" s="33"/>
      <c r="IUV98" s="33"/>
      <c r="IUW98" s="33"/>
      <c r="IUX98" s="33"/>
      <c r="IUY98" s="33"/>
      <c r="IUZ98" s="33"/>
      <c r="IVA98" s="33"/>
      <c r="IVB98" s="33"/>
      <c r="IVC98" s="33"/>
      <c r="IVD98" s="33"/>
      <c r="IVE98" s="33"/>
      <c r="IVF98" s="33"/>
      <c r="IVG98" s="33"/>
      <c r="IVH98" s="33"/>
      <c r="IVI98" s="33"/>
      <c r="IVJ98" s="33"/>
      <c r="IVK98" s="33"/>
      <c r="IVL98" s="33"/>
      <c r="IVM98" s="33"/>
      <c r="IVN98" s="33"/>
      <c r="IVO98" s="33"/>
      <c r="IVP98" s="33"/>
      <c r="IVQ98" s="33"/>
      <c r="IVR98" s="33"/>
      <c r="IVS98" s="33"/>
      <c r="IVT98" s="33"/>
      <c r="IVU98" s="33"/>
      <c r="IVV98" s="33"/>
      <c r="IVW98" s="33"/>
      <c r="IVX98" s="33"/>
      <c r="IVY98" s="33"/>
      <c r="IVZ98" s="33"/>
      <c r="IWA98" s="33"/>
      <c r="IWB98" s="33"/>
      <c r="IWC98" s="33"/>
      <c r="IWD98" s="33"/>
      <c r="IWE98" s="33"/>
      <c r="IWF98" s="33"/>
      <c r="IWG98" s="33"/>
      <c r="IWH98" s="33"/>
      <c r="IWI98" s="33"/>
      <c r="IWJ98" s="33"/>
      <c r="IWK98" s="33"/>
      <c r="IWL98" s="33"/>
      <c r="IWM98" s="33"/>
      <c r="IWN98" s="33"/>
      <c r="IWO98" s="33"/>
      <c r="IWP98" s="33"/>
      <c r="IWQ98" s="33"/>
      <c r="IWR98" s="33"/>
      <c r="IWS98" s="33"/>
      <c r="IWT98" s="33"/>
      <c r="IWU98" s="33"/>
      <c r="IWV98" s="33"/>
      <c r="IWW98" s="33"/>
      <c r="IWX98" s="33"/>
      <c r="IWY98" s="33"/>
      <c r="IWZ98" s="33"/>
      <c r="IXA98" s="33"/>
      <c r="IXB98" s="33"/>
      <c r="IXC98" s="33"/>
      <c r="IXD98" s="33"/>
      <c r="IXE98" s="33"/>
      <c r="IXF98" s="33"/>
      <c r="IXG98" s="33"/>
      <c r="IXH98" s="33"/>
      <c r="IXI98" s="33"/>
      <c r="IXJ98" s="33"/>
      <c r="IXK98" s="33"/>
      <c r="IXL98" s="33"/>
      <c r="IXM98" s="33"/>
      <c r="IXN98" s="33"/>
      <c r="IXO98" s="33"/>
      <c r="IXP98" s="33"/>
      <c r="IXQ98" s="33"/>
      <c r="IXR98" s="33"/>
      <c r="IXS98" s="33"/>
      <c r="IXT98" s="33"/>
      <c r="IXU98" s="33"/>
      <c r="IXV98" s="33"/>
      <c r="IXW98" s="33"/>
      <c r="IXX98" s="33"/>
      <c r="IXY98" s="33"/>
      <c r="IXZ98" s="33"/>
      <c r="IYA98" s="33"/>
      <c r="IYB98" s="33"/>
      <c r="IYC98" s="33"/>
      <c r="IYD98" s="33"/>
      <c r="IYE98" s="33"/>
      <c r="IYF98" s="33"/>
      <c r="IYG98" s="33"/>
      <c r="IYH98" s="33"/>
      <c r="IYI98" s="33"/>
      <c r="IYJ98" s="33"/>
      <c r="IYK98" s="33"/>
      <c r="IYL98" s="33"/>
      <c r="IYM98" s="33"/>
      <c r="IYN98" s="33"/>
      <c r="IYO98" s="33"/>
      <c r="IYP98" s="33"/>
      <c r="IYQ98" s="33"/>
      <c r="IYR98" s="33"/>
      <c r="IYS98" s="33"/>
      <c r="IYT98" s="33"/>
      <c r="IYU98" s="33"/>
      <c r="IYV98" s="33"/>
      <c r="IYW98" s="33"/>
      <c r="IYX98" s="33"/>
      <c r="IYY98" s="33"/>
      <c r="IYZ98" s="33"/>
      <c r="IZA98" s="33"/>
      <c r="IZB98" s="33"/>
      <c r="IZC98" s="33"/>
      <c r="IZD98" s="33"/>
      <c r="IZE98" s="33"/>
      <c r="IZF98" s="33"/>
      <c r="IZG98" s="33"/>
      <c r="IZH98" s="33"/>
      <c r="IZI98" s="33"/>
      <c r="IZJ98" s="33"/>
      <c r="IZK98" s="33"/>
      <c r="IZL98" s="33"/>
      <c r="IZM98" s="33"/>
      <c r="IZN98" s="33"/>
      <c r="IZO98" s="33"/>
      <c r="IZP98" s="33"/>
      <c r="IZQ98" s="33"/>
      <c r="IZR98" s="33"/>
      <c r="IZS98" s="33"/>
      <c r="IZT98" s="33"/>
      <c r="IZU98" s="33"/>
      <c r="IZV98" s="33"/>
      <c r="IZW98" s="33"/>
      <c r="IZX98" s="33"/>
      <c r="IZY98" s="33"/>
      <c r="IZZ98" s="33"/>
      <c r="JAA98" s="33"/>
      <c r="JAB98" s="33"/>
      <c r="JAC98" s="33"/>
      <c r="JAD98" s="33"/>
      <c r="JAE98" s="33"/>
      <c r="JAF98" s="33"/>
      <c r="JAG98" s="33"/>
      <c r="JAH98" s="33"/>
      <c r="JAI98" s="33"/>
      <c r="JAJ98" s="33"/>
      <c r="JAK98" s="33"/>
      <c r="JAL98" s="33"/>
      <c r="JAM98" s="33"/>
      <c r="JAN98" s="33"/>
      <c r="JAO98" s="33"/>
      <c r="JAP98" s="33"/>
      <c r="JAQ98" s="33"/>
      <c r="JAR98" s="33"/>
      <c r="JAS98" s="33"/>
      <c r="JAT98" s="33"/>
      <c r="JAU98" s="33"/>
      <c r="JAV98" s="33"/>
      <c r="JAW98" s="33"/>
      <c r="JAX98" s="33"/>
      <c r="JAY98" s="33"/>
      <c r="JAZ98" s="33"/>
      <c r="JBA98" s="33"/>
      <c r="JBB98" s="33"/>
      <c r="JBC98" s="33"/>
      <c r="JBD98" s="33"/>
      <c r="JBE98" s="33"/>
      <c r="JBF98" s="33"/>
      <c r="JBG98" s="33"/>
      <c r="JBH98" s="33"/>
      <c r="JBI98" s="33"/>
      <c r="JBJ98" s="33"/>
      <c r="JBK98" s="33"/>
      <c r="JBL98" s="33"/>
      <c r="JBM98" s="33"/>
      <c r="JBN98" s="33"/>
      <c r="JBO98" s="33"/>
      <c r="JBP98" s="33"/>
      <c r="JBQ98" s="33"/>
      <c r="JBR98" s="33"/>
      <c r="JBS98" s="33"/>
      <c r="JBT98" s="33"/>
      <c r="JBU98" s="33"/>
      <c r="JBV98" s="33"/>
      <c r="JBW98" s="33"/>
      <c r="JBX98" s="33"/>
      <c r="JBY98" s="33"/>
      <c r="JBZ98" s="33"/>
      <c r="JCA98" s="33"/>
      <c r="JCB98" s="33"/>
      <c r="JCC98" s="33"/>
      <c r="JCD98" s="33"/>
      <c r="JCE98" s="33"/>
      <c r="JCF98" s="33"/>
      <c r="JCG98" s="33"/>
      <c r="JCL98" s="33"/>
      <c r="JCM98" s="33"/>
      <c r="JCN98" s="33"/>
      <c r="JCO98" s="33"/>
      <c r="JCP98" s="33"/>
      <c r="JCQ98" s="33"/>
      <c r="JCR98" s="33"/>
      <c r="JCS98" s="33"/>
      <c r="JCT98" s="33"/>
      <c r="JCU98" s="33"/>
      <c r="JCV98" s="33"/>
      <c r="JEN98" s="33"/>
      <c r="JEO98" s="33"/>
      <c r="JEP98" s="33"/>
      <c r="JEQ98" s="33"/>
      <c r="JER98" s="33"/>
      <c r="JES98" s="33"/>
      <c r="JET98" s="33"/>
      <c r="JEU98" s="33"/>
      <c r="JEV98" s="33"/>
      <c r="JEW98" s="33"/>
      <c r="JEX98" s="33"/>
      <c r="JEY98" s="33"/>
      <c r="JEZ98" s="33"/>
      <c r="JFA98" s="33"/>
      <c r="JFB98" s="33"/>
      <c r="JFC98" s="33"/>
      <c r="JFD98" s="33"/>
      <c r="JFE98" s="33"/>
      <c r="JFF98" s="33"/>
      <c r="JFG98" s="33"/>
      <c r="JFH98" s="33"/>
      <c r="JFI98" s="33"/>
      <c r="JFJ98" s="33"/>
      <c r="JFK98" s="33"/>
      <c r="JFL98" s="33"/>
      <c r="JFM98" s="33"/>
      <c r="JFN98" s="33"/>
      <c r="JFO98" s="33"/>
      <c r="JFP98" s="33"/>
      <c r="JFQ98" s="33"/>
      <c r="JFR98" s="33"/>
      <c r="JFS98" s="33"/>
      <c r="JFT98" s="33"/>
      <c r="JFU98" s="33"/>
      <c r="JFV98" s="33"/>
      <c r="JFW98" s="33"/>
      <c r="JFX98" s="33"/>
      <c r="JFY98" s="33"/>
      <c r="JFZ98" s="33"/>
      <c r="JGA98" s="33"/>
      <c r="JGB98" s="33"/>
      <c r="JGC98" s="33"/>
      <c r="JGD98" s="33"/>
      <c r="JGE98" s="33"/>
      <c r="JGF98" s="33"/>
      <c r="JGG98" s="33"/>
      <c r="JGH98" s="33"/>
      <c r="JGI98" s="33"/>
      <c r="JGJ98" s="33"/>
      <c r="JGK98" s="33"/>
      <c r="JGL98" s="33"/>
      <c r="JGM98" s="33"/>
      <c r="JGN98" s="33"/>
      <c r="JGO98" s="33"/>
      <c r="JGP98" s="33"/>
      <c r="JGQ98" s="33"/>
      <c r="JGR98" s="33"/>
      <c r="JGS98" s="33"/>
      <c r="JGT98" s="33"/>
      <c r="JGU98" s="33"/>
      <c r="JGV98" s="33"/>
      <c r="JGW98" s="33"/>
      <c r="JGX98" s="33"/>
      <c r="JGY98" s="33"/>
      <c r="JGZ98" s="33"/>
      <c r="JHA98" s="33"/>
      <c r="JHB98" s="33"/>
      <c r="JHC98" s="33"/>
      <c r="JHD98" s="33"/>
      <c r="JHE98" s="33"/>
      <c r="JHF98" s="33"/>
      <c r="JHG98" s="33"/>
      <c r="JHH98" s="33"/>
      <c r="JHI98" s="33"/>
      <c r="JHJ98" s="33"/>
      <c r="JHK98" s="33"/>
      <c r="JHL98" s="33"/>
      <c r="JHM98" s="33"/>
      <c r="JHN98" s="33"/>
      <c r="JHO98" s="33"/>
      <c r="JHP98" s="33"/>
      <c r="JHQ98" s="33"/>
      <c r="JHR98" s="33"/>
      <c r="JHS98" s="33"/>
      <c r="JHT98" s="33"/>
      <c r="JHU98" s="33"/>
      <c r="JHV98" s="33"/>
      <c r="JHW98" s="33"/>
      <c r="JHX98" s="33"/>
      <c r="JHY98" s="33"/>
      <c r="JHZ98" s="33"/>
      <c r="JIA98" s="33"/>
      <c r="JIB98" s="33"/>
      <c r="JIC98" s="33"/>
      <c r="JID98" s="33"/>
      <c r="JIE98" s="33"/>
      <c r="JIF98" s="33"/>
      <c r="JIG98" s="33"/>
      <c r="JIH98" s="33"/>
      <c r="JII98" s="33"/>
      <c r="JIJ98" s="33"/>
      <c r="JIK98" s="33"/>
      <c r="JIL98" s="33"/>
      <c r="JIM98" s="33"/>
      <c r="JIN98" s="33"/>
      <c r="JIO98" s="33"/>
      <c r="JIP98" s="33"/>
      <c r="JIQ98" s="33"/>
      <c r="JIR98" s="33"/>
      <c r="JIS98" s="33"/>
      <c r="JIT98" s="33"/>
      <c r="JIU98" s="33"/>
      <c r="JIV98" s="33"/>
      <c r="JIW98" s="33"/>
      <c r="JIX98" s="33"/>
      <c r="JIY98" s="33"/>
      <c r="JIZ98" s="33"/>
      <c r="JJA98" s="33"/>
      <c r="JJB98" s="33"/>
      <c r="JJC98" s="33"/>
      <c r="JJD98" s="33"/>
      <c r="JJE98" s="33"/>
      <c r="JJF98" s="33"/>
      <c r="JJG98" s="33"/>
      <c r="JJH98" s="33"/>
      <c r="JJI98" s="33"/>
      <c r="JJJ98" s="33"/>
      <c r="JJK98" s="33"/>
      <c r="JJL98" s="33"/>
      <c r="JJM98" s="33"/>
      <c r="JJN98" s="33"/>
      <c r="JJO98" s="33"/>
      <c r="JJP98" s="33"/>
      <c r="JJQ98" s="33"/>
      <c r="JJR98" s="33"/>
      <c r="JJS98" s="33"/>
      <c r="JJT98" s="33"/>
      <c r="JJU98" s="33"/>
      <c r="JJV98" s="33"/>
      <c r="JJW98" s="33"/>
      <c r="JJX98" s="33"/>
      <c r="JJY98" s="33"/>
      <c r="JJZ98" s="33"/>
      <c r="JKA98" s="33"/>
      <c r="JKB98" s="33"/>
      <c r="JKC98" s="33"/>
      <c r="JKD98" s="33"/>
      <c r="JKE98" s="33"/>
      <c r="JKF98" s="33"/>
      <c r="JKG98" s="33"/>
      <c r="JKH98" s="33"/>
      <c r="JKI98" s="33"/>
      <c r="JKJ98" s="33"/>
      <c r="JKK98" s="33"/>
      <c r="JKL98" s="33"/>
      <c r="JKM98" s="33"/>
      <c r="JKN98" s="33"/>
      <c r="JKO98" s="33"/>
      <c r="JKP98" s="33"/>
      <c r="JKQ98" s="33"/>
      <c r="JKR98" s="33"/>
      <c r="JKS98" s="33"/>
      <c r="JKT98" s="33"/>
      <c r="JKU98" s="33"/>
      <c r="JKV98" s="33"/>
      <c r="JKW98" s="33"/>
      <c r="JKX98" s="33"/>
      <c r="JKY98" s="33"/>
      <c r="JKZ98" s="33"/>
      <c r="JLA98" s="33"/>
      <c r="JLB98" s="33"/>
      <c r="JLC98" s="33"/>
      <c r="JLD98" s="33"/>
      <c r="JLE98" s="33"/>
      <c r="JLF98" s="33"/>
      <c r="JLG98" s="33"/>
      <c r="JLH98" s="33"/>
      <c r="JLI98" s="33"/>
      <c r="JLJ98" s="33"/>
      <c r="JLK98" s="33"/>
      <c r="JLL98" s="33"/>
      <c r="JLM98" s="33"/>
      <c r="JLN98" s="33"/>
      <c r="JLO98" s="33"/>
      <c r="JLP98" s="33"/>
      <c r="JLQ98" s="33"/>
      <c r="JLR98" s="33"/>
      <c r="JLS98" s="33"/>
      <c r="JLT98" s="33"/>
      <c r="JLU98" s="33"/>
      <c r="JLV98" s="33"/>
      <c r="JLW98" s="33"/>
      <c r="JLX98" s="33"/>
      <c r="JLY98" s="33"/>
      <c r="JLZ98" s="33"/>
      <c r="JMA98" s="33"/>
      <c r="JMB98" s="33"/>
      <c r="JMC98" s="33"/>
      <c r="JMH98" s="33"/>
      <c r="JMI98" s="33"/>
      <c r="JMJ98" s="33"/>
      <c r="JMK98" s="33"/>
      <c r="JML98" s="33"/>
      <c r="JMM98" s="33"/>
      <c r="JMN98" s="33"/>
      <c r="JMO98" s="33"/>
      <c r="JMP98" s="33"/>
      <c r="JMQ98" s="33"/>
      <c r="JMR98" s="33"/>
      <c r="JOJ98" s="33"/>
      <c r="JOK98" s="33"/>
      <c r="JOL98" s="33"/>
      <c r="JOM98" s="33"/>
      <c r="JON98" s="33"/>
      <c r="JOO98" s="33"/>
      <c r="JOP98" s="33"/>
      <c r="JOQ98" s="33"/>
      <c r="JOR98" s="33"/>
      <c r="JOS98" s="33"/>
      <c r="JOT98" s="33"/>
      <c r="JOU98" s="33"/>
      <c r="JOV98" s="33"/>
      <c r="JOW98" s="33"/>
      <c r="JOX98" s="33"/>
      <c r="JOY98" s="33"/>
      <c r="JOZ98" s="33"/>
      <c r="JPA98" s="33"/>
      <c r="JPB98" s="33"/>
      <c r="JPC98" s="33"/>
      <c r="JPD98" s="33"/>
      <c r="JPE98" s="33"/>
      <c r="JPF98" s="33"/>
      <c r="JPG98" s="33"/>
      <c r="JPH98" s="33"/>
      <c r="JPI98" s="33"/>
      <c r="JPJ98" s="33"/>
      <c r="JPK98" s="33"/>
      <c r="JPL98" s="33"/>
      <c r="JPM98" s="33"/>
      <c r="JPN98" s="33"/>
      <c r="JPO98" s="33"/>
      <c r="JPP98" s="33"/>
      <c r="JPQ98" s="33"/>
      <c r="JPR98" s="33"/>
      <c r="JPS98" s="33"/>
      <c r="JPT98" s="33"/>
      <c r="JPU98" s="33"/>
      <c r="JPV98" s="33"/>
      <c r="JPW98" s="33"/>
      <c r="JPX98" s="33"/>
      <c r="JPY98" s="33"/>
      <c r="JPZ98" s="33"/>
      <c r="JQA98" s="33"/>
      <c r="JQB98" s="33"/>
      <c r="JQC98" s="33"/>
      <c r="JQD98" s="33"/>
      <c r="JQE98" s="33"/>
      <c r="JQF98" s="33"/>
      <c r="JQG98" s="33"/>
      <c r="JQH98" s="33"/>
      <c r="JQI98" s="33"/>
      <c r="JQJ98" s="33"/>
      <c r="JQK98" s="33"/>
      <c r="JQL98" s="33"/>
      <c r="JQM98" s="33"/>
      <c r="JQN98" s="33"/>
      <c r="JQO98" s="33"/>
      <c r="JQP98" s="33"/>
      <c r="JQQ98" s="33"/>
      <c r="JQR98" s="33"/>
      <c r="JQS98" s="33"/>
      <c r="JQT98" s="33"/>
      <c r="JQU98" s="33"/>
      <c r="JQV98" s="33"/>
      <c r="JQW98" s="33"/>
      <c r="JQX98" s="33"/>
      <c r="JQY98" s="33"/>
      <c r="JQZ98" s="33"/>
      <c r="JRA98" s="33"/>
      <c r="JRB98" s="33"/>
      <c r="JRC98" s="33"/>
      <c r="JRD98" s="33"/>
      <c r="JRE98" s="33"/>
      <c r="JRF98" s="33"/>
      <c r="JRG98" s="33"/>
      <c r="JRH98" s="33"/>
      <c r="JRI98" s="33"/>
      <c r="JRJ98" s="33"/>
      <c r="JRK98" s="33"/>
      <c r="JRL98" s="33"/>
      <c r="JRM98" s="33"/>
      <c r="JRN98" s="33"/>
      <c r="JRO98" s="33"/>
      <c r="JRP98" s="33"/>
      <c r="JRQ98" s="33"/>
      <c r="JRR98" s="33"/>
      <c r="JRS98" s="33"/>
      <c r="JRT98" s="33"/>
      <c r="JRU98" s="33"/>
      <c r="JRV98" s="33"/>
      <c r="JRW98" s="33"/>
      <c r="JRX98" s="33"/>
      <c r="JRY98" s="33"/>
      <c r="JRZ98" s="33"/>
      <c r="JSA98" s="33"/>
      <c r="JSB98" s="33"/>
      <c r="JSC98" s="33"/>
      <c r="JSD98" s="33"/>
      <c r="JSE98" s="33"/>
      <c r="JSF98" s="33"/>
      <c r="JSG98" s="33"/>
      <c r="JSH98" s="33"/>
      <c r="JSI98" s="33"/>
      <c r="JSJ98" s="33"/>
      <c r="JSK98" s="33"/>
      <c r="JSL98" s="33"/>
      <c r="JSM98" s="33"/>
      <c r="JSN98" s="33"/>
      <c r="JSO98" s="33"/>
      <c r="JSP98" s="33"/>
      <c r="JSQ98" s="33"/>
      <c r="JSR98" s="33"/>
      <c r="JSS98" s="33"/>
      <c r="JST98" s="33"/>
      <c r="JSU98" s="33"/>
      <c r="JSV98" s="33"/>
      <c r="JSW98" s="33"/>
      <c r="JSX98" s="33"/>
      <c r="JSY98" s="33"/>
      <c r="JSZ98" s="33"/>
      <c r="JTA98" s="33"/>
      <c r="JTB98" s="33"/>
      <c r="JTC98" s="33"/>
      <c r="JTD98" s="33"/>
      <c r="JTE98" s="33"/>
      <c r="JTF98" s="33"/>
      <c r="JTG98" s="33"/>
      <c r="JTH98" s="33"/>
      <c r="JTI98" s="33"/>
      <c r="JTJ98" s="33"/>
      <c r="JTK98" s="33"/>
      <c r="JTL98" s="33"/>
      <c r="JTM98" s="33"/>
      <c r="JTN98" s="33"/>
      <c r="JTO98" s="33"/>
      <c r="JTP98" s="33"/>
      <c r="JTQ98" s="33"/>
      <c r="JTR98" s="33"/>
      <c r="JTS98" s="33"/>
      <c r="JTT98" s="33"/>
      <c r="JTU98" s="33"/>
      <c r="JTV98" s="33"/>
      <c r="JTW98" s="33"/>
      <c r="JTX98" s="33"/>
      <c r="JTY98" s="33"/>
      <c r="JTZ98" s="33"/>
      <c r="JUA98" s="33"/>
      <c r="JUB98" s="33"/>
      <c r="JUC98" s="33"/>
      <c r="JUD98" s="33"/>
      <c r="JUE98" s="33"/>
      <c r="JUF98" s="33"/>
      <c r="JUG98" s="33"/>
      <c r="JUH98" s="33"/>
      <c r="JUI98" s="33"/>
      <c r="JUJ98" s="33"/>
      <c r="JUK98" s="33"/>
      <c r="JUL98" s="33"/>
      <c r="JUM98" s="33"/>
      <c r="JUN98" s="33"/>
      <c r="JUO98" s="33"/>
      <c r="JUP98" s="33"/>
      <c r="JUQ98" s="33"/>
      <c r="JUR98" s="33"/>
      <c r="JUS98" s="33"/>
      <c r="JUT98" s="33"/>
      <c r="JUU98" s="33"/>
      <c r="JUV98" s="33"/>
      <c r="JUW98" s="33"/>
      <c r="JUX98" s="33"/>
      <c r="JUY98" s="33"/>
      <c r="JUZ98" s="33"/>
      <c r="JVA98" s="33"/>
      <c r="JVB98" s="33"/>
      <c r="JVC98" s="33"/>
      <c r="JVD98" s="33"/>
      <c r="JVE98" s="33"/>
      <c r="JVF98" s="33"/>
      <c r="JVG98" s="33"/>
      <c r="JVH98" s="33"/>
      <c r="JVI98" s="33"/>
      <c r="JVJ98" s="33"/>
      <c r="JVK98" s="33"/>
      <c r="JVL98" s="33"/>
      <c r="JVM98" s="33"/>
      <c r="JVN98" s="33"/>
      <c r="JVO98" s="33"/>
      <c r="JVP98" s="33"/>
      <c r="JVQ98" s="33"/>
      <c r="JVR98" s="33"/>
      <c r="JVS98" s="33"/>
      <c r="JVT98" s="33"/>
      <c r="JVU98" s="33"/>
      <c r="JVV98" s="33"/>
      <c r="JVW98" s="33"/>
      <c r="JVX98" s="33"/>
      <c r="JVY98" s="33"/>
      <c r="JWD98" s="33"/>
      <c r="JWE98" s="33"/>
      <c r="JWF98" s="33"/>
      <c r="JWG98" s="33"/>
      <c r="JWH98" s="33"/>
      <c r="JWI98" s="33"/>
      <c r="JWJ98" s="33"/>
      <c r="JWK98" s="33"/>
      <c r="JWL98" s="33"/>
      <c r="JWM98" s="33"/>
      <c r="JWN98" s="33"/>
      <c r="JYF98" s="33"/>
      <c r="JYG98" s="33"/>
      <c r="JYH98" s="33"/>
      <c r="JYI98" s="33"/>
      <c r="JYJ98" s="33"/>
      <c r="JYK98" s="33"/>
      <c r="JYL98" s="33"/>
      <c r="JYM98" s="33"/>
      <c r="JYN98" s="33"/>
      <c r="JYO98" s="33"/>
      <c r="JYP98" s="33"/>
      <c r="JYQ98" s="33"/>
      <c r="JYR98" s="33"/>
      <c r="JYS98" s="33"/>
      <c r="JYT98" s="33"/>
      <c r="JYU98" s="33"/>
      <c r="JYV98" s="33"/>
      <c r="JYW98" s="33"/>
      <c r="JYX98" s="33"/>
      <c r="JYY98" s="33"/>
      <c r="JYZ98" s="33"/>
      <c r="JZA98" s="33"/>
      <c r="JZB98" s="33"/>
      <c r="JZC98" s="33"/>
      <c r="JZD98" s="33"/>
      <c r="JZE98" s="33"/>
      <c r="JZF98" s="33"/>
      <c r="JZG98" s="33"/>
      <c r="JZH98" s="33"/>
      <c r="JZI98" s="33"/>
      <c r="JZJ98" s="33"/>
      <c r="JZK98" s="33"/>
      <c r="JZL98" s="33"/>
      <c r="JZM98" s="33"/>
      <c r="JZN98" s="33"/>
      <c r="JZO98" s="33"/>
      <c r="JZP98" s="33"/>
      <c r="JZQ98" s="33"/>
      <c r="JZR98" s="33"/>
      <c r="JZS98" s="33"/>
      <c r="JZT98" s="33"/>
      <c r="JZU98" s="33"/>
      <c r="JZV98" s="33"/>
      <c r="JZW98" s="33"/>
      <c r="JZX98" s="33"/>
      <c r="JZY98" s="33"/>
      <c r="JZZ98" s="33"/>
      <c r="KAA98" s="33"/>
      <c r="KAB98" s="33"/>
      <c r="KAC98" s="33"/>
      <c r="KAD98" s="33"/>
      <c r="KAE98" s="33"/>
      <c r="KAF98" s="33"/>
      <c r="KAG98" s="33"/>
      <c r="KAH98" s="33"/>
      <c r="KAI98" s="33"/>
      <c r="KAJ98" s="33"/>
      <c r="KAK98" s="33"/>
      <c r="KAL98" s="33"/>
      <c r="KAM98" s="33"/>
      <c r="KAN98" s="33"/>
      <c r="KAO98" s="33"/>
      <c r="KAP98" s="33"/>
      <c r="KAQ98" s="33"/>
      <c r="KAR98" s="33"/>
      <c r="KAS98" s="33"/>
      <c r="KAT98" s="33"/>
      <c r="KAU98" s="33"/>
      <c r="KAV98" s="33"/>
      <c r="KAW98" s="33"/>
      <c r="KAX98" s="33"/>
      <c r="KAY98" s="33"/>
      <c r="KAZ98" s="33"/>
      <c r="KBA98" s="33"/>
      <c r="KBB98" s="33"/>
      <c r="KBC98" s="33"/>
      <c r="KBD98" s="33"/>
      <c r="KBE98" s="33"/>
      <c r="KBF98" s="33"/>
      <c r="KBG98" s="33"/>
      <c r="KBH98" s="33"/>
      <c r="KBI98" s="33"/>
      <c r="KBJ98" s="33"/>
      <c r="KBK98" s="33"/>
      <c r="KBL98" s="33"/>
      <c r="KBM98" s="33"/>
      <c r="KBN98" s="33"/>
      <c r="KBO98" s="33"/>
      <c r="KBP98" s="33"/>
      <c r="KBQ98" s="33"/>
      <c r="KBR98" s="33"/>
      <c r="KBS98" s="33"/>
      <c r="KBT98" s="33"/>
      <c r="KBU98" s="33"/>
      <c r="KBV98" s="33"/>
      <c r="KBW98" s="33"/>
      <c r="KBX98" s="33"/>
      <c r="KBY98" s="33"/>
      <c r="KBZ98" s="33"/>
      <c r="KCA98" s="33"/>
      <c r="KCB98" s="33"/>
      <c r="KCC98" s="33"/>
      <c r="KCD98" s="33"/>
      <c r="KCE98" s="33"/>
      <c r="KCF98" s="33"/>
      <c r="KCG98" s="33"/>
      <c r="KCH98" s="33"/>
      <c r="KCI98" s="33"/>
      <c r="KCJ98" s="33"/>
      <c r="KCK98" s="33"/>
      <c r="KCL98" s="33"/>
      <c r="KCM98" s="33"/>
      <c r="KCN98" s="33"/>
      <c r="KCO98" s="33"/>
      <c r="KCP98" s="33"/>
      <c r="KCQ98" s="33"/>
      <c r="KCR98" s="33"/>
      <c r="KCS98" s="33"/>
      <c r="KCT98" s="33"/>
      <c r="KCU98" s="33"/>
      <c r="KCV98" s="33"/>
      <c r="KCW98" s="33"/>
      <c r="KCX98" s="33"/>
      <c r="KCY98" s="33"/>
      <c r="KCZ98" s="33"/>
      <c r="KDA98" s="33"/>
      <c r="KDB98" s="33"/>
      <c r="KDC98" s="33"/>
      <c r="KDD98" s="33"/>
      <c r="KDE98" s="33"/>
      <c r="KDF98" s="33"/>
      <c r="KDG98" s="33"/>
      <c r="KDH98" s="33"/>
      <c r="KDI98" s="33"/>
      <c r="KDJ98" s="33"/>
      <c r="KDK98" s="33"/>
      <c r="KDL98" s="33"/>
      <c r="KDM98" s="33"/>
      <c r="KDN98" s="33"/>
      <c r="KDO98" s="33"/>
      <c r="KDP98" s="33"/>
      <c r="KDQ98" s="33"/>
      <c r="KDR98" s="33"/>
      <c r="KDS98" s="33"/>
      <c r="KDT98" s="33"/>
      <c r="KDU98" s="33"/>
      <c r="KDV98" s="33"/>
      <c r="KDW98" s="33"/>
      <c r="KDX98" s="33"/>
      <c r="KDY98" s="33"/>
      <c r="KDZ98" s="33"/>
      <c r="KEA98" s="33"/>
      <c r="KEB98" s="33"/>
      <c r="KEC98" s="33"/>
      <c r="KED98" s="33"/>
      <c r="KEE98" s="33"/>
      <c r="KEF98" s="33"/>
      <c r="KEG98" s="33"/>
      <c r="KEH98" s="33"/>
      <c r="KEI98" s="33"/>
      <c r="KEJ98" s="33"/>
      <c r="KEK98" s="33"/>
      <c r="KEL98" s="33"/>
      <c r="KEM98" s="33"/>
      <c r="KEN98" s="33"/>
      <c r="KEO98" s="33"/>
      <c r="KEP98" s="33"/>
      <c r="KEQ98" s="33"/>
      <c r="KER98" s="33"/>
      <c r="KES98" s="33"/>
      <c r="KET98" s="33"/>
      <c r="KEU98" s="33"/>
      <c r="KEV98" s="33"/>
      <c r="KEW98" s="33"/>
      <c r="KEX98" s="33"/>
      <c r="KEY98" s="33"/>
      <c r="KEZ98" s="33"/>
      <c r="KFA98" s="33"/>
      <c r="KFB98" s="33"/>
      <c r="KFC98" s="33"/>
      <c r="KFD98" s="33"/>
      <c r="KFE98" s="33"/>
      <c r="KFF98" s="33"/>
      <c r="KFG98" s="33"/>
      <c r="KFH98" s="33"/>
      <c r="KFI98" s="33"/>
      <c r="KFJ98" s="33"/>
      <c r="KFK98" s="33"/>
      <c r="KFL98" s="33"/>
      <c r="KFM98" s="33"/>
      <c r="KFN98" s="33"/>
      <c r="KFO98" s="33"/>
      <c r="KFP98" s="33"/>
      <c r="KFQ98" s="33"/>
      <c r="KFR98" s="33"/>
      <c r="KFS98" s="33"/>
      <c r="KFT98" s="33"/>
      <c r="KFU98" s="33"/>
      <c r="KFZ98" s="33"/>
      <c r="KGA98" s="33"/>
      <c r="KGB98" s="33"/>
      <c r="KGC98" s="33"/>
      <c r="KGD98" s="33"/>
      <c r="KGE98" s="33"/>
      <c r="KGF98" s="33"/>
      <c r="KGG98" s="33"/>
      <c r="KGH98" s="33"/>
      <c r="KGI98" s="33"/>
      <c r="KGJ98" s="33"/>
      <c r="KIB98" s="33"/>
      <c r="KIC98" s="33"/>
      <c r="KID98" s="33"/>
      <c r="KIE98" s="33"/>
      <c r="KIF98" s="33"/>
      <c r="KIG98" s="33"/>
      <c r="KIH98" s="33"/>
      <c r="KII98" s="33"/>
      <c r="KIJ98" s="33"/>
      <c r="KIK98" s="33"/>
      <c r="KIL98" s="33"/>
      <c r="KIM98" s="33"/>
      <c r="KIN98" s="33"/>
      <c r="KIO98" s="33"/>
      <c r="KIP98" s="33"/>
      <c r="KIQ98" s="33"/>
      <c r="KIR98" s="33"/>
      <c r="KIS98" s="33"/>
      <c r="KIT98" s="33"/>
      <c r="KIU98" s="33"/>
      <c r="KIV98" s="33"/>
      <c r="KIW98" s="33"/>
      <c r="KIX98" s="33"/>
      <c r="KIY98" s="33"/>
      <c r="KIZ98" s="33"/>
      <c r="KJA98" s="33"/>
      <c r="KJB98" s="33"/>
      <c r="KJC98" s="33"/>
      <c r="KJD98" s="33"/>
      <c r="KJE98" s="33"/>
      <c r="KJF98" s="33"/>
      <c r="KJG98" s="33"/>
      <c r="KJH98" s="33"/>
      <c r="KJI98" s="33"/>
      <c r="KJJ98" s="33"/>
      <c r="KJK98" s="33"/>
      <c r="KJL98" s="33"/>
      <c r="KJM98" s="33"/>
      <c r="KJN98" s="33"/>
      <c r="KJO98" s="33"/>
      <c r="KJP98" s="33"/>
      <c r="KJQ98" s="33"/>
      <c r="KJR98" s="33"/>
      <c r="KJS98" s="33"/>
      <c r="KJT98" s="33"/>
      <c r="KJU98" s="33"/>
      <c r="KJV98" s="33"/>
      <c r="KJW98" s="33"/>
      <c r="KJX98" s="33"/>
      <c r="KJY98" s="33"/>
      <c r="KJZ98" s="33"/>
      <c r="KKA98" s="33"/>
      <c r="KKB98" s="33"/>
      <c r="KKC98" s="33"/>
      <c r="KKD98" s="33"/>
      <c r="KKE98" s="33"/>
      <c r="KKF98" s="33"/>
      <c r="KKG98" s="33"/>
      <c r="KKH98" s="33"/>
      <c r="KKI98" s="33"/>
      <c r="KKJ98" s="33"/>
      <c r="KKK98" s="33"/>
      <c r="KKL98" s="33"/>
      <c r="KKM98" s="33"/>
      <c r="KKN98" s="33"/>
      <c r="KKO98" s="33"/>
      <c r="KKP98" s="33"/>
      <c r="KKQ98" s="33"/>
      <c r="KKR98" s="33"/>
      <c r="KKS98" s="33"/>
      <c r="KKT98" s="33"/>
      <c r="KKU98" s="33"/>
      <c r="KKV98" s="33"/>
      <c r="KKW98" s="33"/>
      <c r="KKX98" s="33"/>
      <c r="KKY98" s="33"/>
      <c r="KKZ98" s="33"/>
      <c r="KLA98" s="33"/>
      <c r="KLB98" s="33"/>
      <c r="KLC98" s="33"/>
      <c r="KLD98" s="33"/>
      <c r="KLE98" s="33"/>
      <c r="KLF98" s="33"/>
      <c r="KLG98" s="33"/>
      <c r="KLH98" s="33"/>
      <c r="KLI98" s="33"/>
      <c r="KLJ98" s="33"/>
      <c r="KLK98" s="33"/>
      <c r="KLL98" s="33"/>
      <c r="KLM98" s="33"/>
      <c r="KLN98" s="33"/>
      <c r="KLO98" s="33"/>
      <c r="KLP98" s="33"/>
      <c r="KLQ98" s="33"/>
      <c r="KLR98" s="33"/>
      <c r="KLS98" s="33"/>
      <c r="KLT98" s="33"/>
      <c r="KLU98" s="33"/>
      <c r="KLV98" s="33"/>
      <c r="KLW98" s="33"/>
      <c r="KLX98" s="33"/>
      <c r="KLY98" s="33"/>
      <c r="KLZ98" s="33"/>
      <c r="KMA98" s="33"/>
      <c r="KMB98" s="33"/>
      <c r="KMC98" s="33"/>
      <c r="KMD98" s="33"/>
      <c r="KME98" s="33"/>
      <c r="KMF98" s="33"/>
      <c r="KMG98" s="33"/>
      <c r="KMH98" s="33"/>
      <c r="KMI98" s="33"/>
      <c r="KMJ98" s="33"/>
      <c r="KMK98" s="33"/>
      <c r="KML98" s="33"/>
      <c r="KMM98" s="33"/>
      <c r="KMN98" s="33"/>
      <c r="KMO98" s="33"/>
      <c r="KMP98" s="33"/>
      <c r="KMQ98" s="33"/>
      <c r="KMR98" s="33"/>
      <c r="KMS98" s="33"/>
      <c r="KMT98" s="33"/>
      <c r="KMU98" s="33"/>
      <c r="KMV98" s="33"/>
      <c r="KMW98" s="33"/>
      <c r="KMX98" s="33"/>
      <c r="KMY98" s="33"/>
      <c r="KMZ98" s="33"/>
      <c r="KNA98" s="33"/>
      <c r="KNB98" s="33"/>
      <c r="KNC98" s="33"/>
      <c r="KND98" s="33"/>
      <c r="KNE98" s="33"/>
      <c r="KNF98" s="33"/>
      <c r="KNG98" s="33"/>
      <c r="KNH98" s="33"/>
      <c r="KNI98" s="33"/>
      <c r="KNJ98" s="33"/>
      <c r="KNK98" s="33"/>
      <c r="KNL98" s="33"/>
      <c r="KNM98" s="33"/>
      <c r="KNN98" s="33"/>
      <c r="KNO98" s="33"/>
      <c r="KNP98" s="33"/>
      <c r="KNQ98" s="33"/>
      <c r="KNR98" s="33"/>
      <c r="KNS98" s="33"/>
      <c r="KNT98" s="33"/>
      <c r="KNU98" s="33"/>
      <c r="KNV98" s="33"/>
      <c r="KNW98" s="33"/>
      <c r="KNX98" s="33"/>
      <c r="KNY98" s="33"/>
      <c r="KNZ98" s="33"/>
      <c r="KOA98" s="33"/>
      <c r="KOB98" s="33"/>
      <c r="KOC98" s="33"/>
      <c r="KOD98" s="33"/>
      <c r="KOE98" s="33"/>
      <c r="KOF98" s="33"/>
      <c r="KOG98" s="33"/>
      <c r="KOH98" s="33"/>
      <c r="KOI98" s="33"/>
      <c r="KOJ98" s="33"/>
      <c r="KOK98" s="33"/>
      <c r="KOL98" s="33"/>
      <c r="KOM98" s="33"/>
      <c r="KON98" s="33"/>
      <c r="KOO98" s="33"/>
      <c r="KOP98" s="33"/>
      <c r="KOQ98" s="33"/>
      <c r="KOR98" s="33"/>
      <c r="KOS98" s="33"/>
      <c r="KOT98" s="33"/>
      <c r="KOU98" s="33"/>
      <c r="KOV98" s="33"/>
      <c r="KOW98" s="33"/>
      <c r="KOX98" s="33"/>
      <c r="KOY98" s="33"/>
      <c r="KOZ98" s="33"/>
      <c r="KPA98" s="33"/>
      <c r="KPB98" s="33"/>
      <c r="KPC98" s="33"/>
      <c r="KPD98" s="33"/>
      <c r="KPE98" s="33"/>
      <c r="KPF98" s="33"/>
      <c r="KPG98" s="33"/>
      <c r="KPH98" s="33"/>
      <c r="KPI98" s="33"/>
      <c r="KPJ98" s="33"/>
      <c r="KPK98" s="33"/>
      <c r="KPL98" s="33"/>
      <c r="KPM98" s="33"/>
      <c r="KPN98" s="33"/>
      <c r="KPO98" s="33"/>
      <c r="KPP98" s="33"/>
      <c r="KPQ98" s="33"/>
      <c r="KPV98" s="33"/>
      <c r="KPW98" s="33"/>
      <c r="KPX98" s="33"/>
      <c r="KPY98" s="33"/>
      <c r="KPZ98" s="33"/>
      <c r="KQA98" s="33"/>
      <c r="KQB98" s="33"/>
      <c r="KQC98" s="33"/>
      <c r="KQD98" s="33"/>
      <c r="KQE98" s="33"/>
      <c r="KQF98" s="33"/>
      <c r="KRX98" s="33"/>
      <c r="KRY98" s="33"/>
      <c r="KRZ98" s="33"/>
      <c r="KSA98" s="33"/>
      <c r="KSB98" s="33"/>
      <c r="KSC98" s="33"/>
      <c r="KSD98" s="33"/>
      <c r="KSE98" s="33"/>
      <c r="KSF98" s="33"/>
      <c r="KSG98" s="33"/>
      <c r="KSH98" s="33"/>
      <c r="KSI98" s="33"/>
      <c r="KSJ98" s="33"/>
      <c r="KSK98" s="33"/>
      <c r="KSL98" s="33"/>
      <c r="KSM98" s="33"/>
      <c r="KSN98" s="33"/>
      <c r="KSO98" s="33"/>
      <c r="KSP98" s="33"/>
      <c r="KSQ98" s="33"/>
      <c r="KSR98" s="33"/>
      <c r="KSS98" s="33"/>
      <c r="KST98" s="33"/>
      <c r="KSU98" s="33"/>
      <c r="KSV98" s="33"/>
      <c r="KSW98" s="33"/>
      <c r="KSX98" s="33"/>
      <c r="KSY98" s="33"/>
      <c r="KSZ98" s="33"/>
      <c r="KTA98" s="33"/>
      <c r="KTB98" s="33"/>
      <c r="KTC98" s="33"/>
      <c r="KTD98" s="33"/>
      <c r="KTE98" s="33"/>
      <c r="KTF98" s="33"/>
      <c r="KTG98" s="33"/>
      <c r="KTH98" s="33"/>
      <c r="KTI98" s="33"/>
      <c r="KTJ98" s="33"/>
      <c r="KTK98" s="33"/>
      <c r="KTL98" s="33"/>
      <c r="KTM98" s="33"/>
      <c r="KTN98" s="33"/>
      <c r="KTO98" s="33"/>
      <c r="KTP98" s="33"/>
      <c r="KTQ98" s="33"/>
      <c r="KTR98" s="33"/>
      <c r="KTS98" s="33"/>
      <c r="KTT98" s="33"/>
      <c r="KTU98" s="33"/>
      <c r="KTV98" s="33"/>
      <c r="KTW98" s="33"/>
      <c r="KTX98" s="33"/>
      <c r="KTY98" s="33"/>
      <c r="KTZ98" s="33"/>
      <c r="KUA98" s="33"/>
      <c r="KUB98" s="33"/>
      <c r="KUC98" s="33"/>
      <c r="KUD98" s="33"/>
      <c r="KUE98" s="33"/>
      <c r="KUF98" s="33"/>
      <c r="KUG98" s="33"/>
      <c r="KUH98" s="33"/>
      <c r="KUI98" s="33"/>
      <c r="KUJ98" s="33"/>
      <c r="KUK98" s="33"/>
      <c r="KUL98" s="33"/>
      <c r="KUM98" s="33"/>
      <c r="KUN98" s="33"/>
      <c r="KUO98" s="33"/>
      <c r="KUP98" s="33"/>
      <c r="KUQ98" s="33"/>
      <c r="KUR98" s="33"/>
      <c r="KUS98" s="33"/>
      <c r="KUT98" s="33"/>
      <c r="KUU98" s="33"/>
      <c r="KUV98" s="33"/>
      <c r="KUW98" s="33"/>
      <c r="KUX98" s="33"/>
      <c r="KUY98" s="33"/>
      <c r="KUZ98" s="33"/>
      <c r="KVA98" s="33"/>
      <c r="KVB98" s="33"/>
      <c r="KVC98" s="33"/>
      <c r="KVD98" s="33"/>
      <c r="KVE98" s="33"/>
      <c r="KVF98" s="33"/>
      <c r="KVG98" s="33"/>
      <c r="KVH98" s="33"/>
      <c r="KVI98" s="33"/>
      <c r="KVJ98" s="33"/>
      <c r="KVK98" s="33"/>
      <c r="KVL98" s="33"/>
      <c r="KVM98" s="33"/>
      <c r="KVN98" s="33"/>
      <c r="KVO98" s="33"/>
      <c r="KVP98" s="33"/>
      <c r="KVQ98" s="33"/>
      <c r="KVR98" s="33"/>
      <c r="KVS98" s="33"/>
      <c r="KVT98" s="33"/>
      <c r="KVU98" s="33"/>
      <c r="KVV98" s="33"/>
      <c r="KVW98" s="33"/>
      <c r="KVX98" s="33"/>
      <c r="KVY98" s="33"/>
      <c r="KVZ98" s="33"/>
      <c r="KWA98" s="33"/>
      <c r="KWB98" s="33"/>
      <c r="KWC98" s="33"/>
      <c r="KWD98" s="33"/>
      <c r="KWE98" s="33"/>
      <c r="KWF98" s="33"/>
      <c r="KWG98" s="33"/>
      <c r="KWH98" s="33"/>
      <c r="KWI98" s="33"/>
      <c r="KWJ98" s="33"/>
      <c r="KWK98" s="33"/>
      <c r="KWL98" s="33"/>
      <c r="KWM98" s="33"/>
      <c r="KWN98" s="33"/>
      <c r="KWO98" s="33"/>
      <c r="KWP98" s="33"/>
      <c r="KWQ98" s="33"/>
      <c r="KWR98" s="33"/>
      <c r="KWS98" s="33"/>
      <c r="KWT98" s="33"/>
      <c r="KWU98" s="33"/>
      <c r="KWV98" s="33"/>
      <c r="KWW98" s="33"/>
      <c r="KWX98" s="33"/>
      <c r="KWY98" s="33"/>
      <c r="KWZ98" s="33"/>
      <c r="KXA98" s="33"/>
      <c r="KXB98" s="33"/>
      <c r="KXC98" s="33"/>
      <c r="KXD98" s="33"/>
      <c r="KXE98" s="33"/>
      <c r="KXF98" s="33"/>
      <c r="KXG98" s="33"/>
      <c r="KXH98" s="33"/>
      <c r="KXI98" s="33"/>
      <c r="KXJ98" s="33"/>
      <c r="KXK98" s="33"/>
      <c r="KXL98" s="33"/>
      <c r="KXM98" s="33"/>
      <c r="KXN98" s="33"/>
      <c r="KXO98" s="33"/>
      <c r="KXP98" s="33"/>
      <c r="KXQ98" s="33"/>
      <c r="KXR98" s="33"/>
      <c r="KXS98" s="33"/>
      <c r="KXT98" s="33"/>
      <c r="KXU98" s="33"/>
      <c r="KXV98" s="33"/>
      <c r="KXW98" s="33"/>
      <c r="KXX98" s="33"/>
      <c r="KXY98" s="33"/>
      <c r="KXZ98" s="33"/>
      <c r="KYA98" s="33"/>
      <c r="KYB98" s="33"/>
      <c r="KYC98" s="33"/>
      <c r="KYD98" s="33"/>
      <c r="KYE98" s="33"/>
      <c r="KYF98" s="33"/>
      <c r="KYG98" s="33"/>
      <c r="KYH98" s="33"/>
      <c r="KYI98" s="33"/>
      <c r="KYJ98" s="33"/>
      <c r="KYK98" s="33"/>
      <c r="KYL98" s="33"/>
      <c r="KYM98" s="33"/>
      <c r="KYN98" s="33"/>
      <c r="KYO98" s="33"/>
      <c r="KYP98" s="33"/>
      <c r="KYQ98" s="33"/>
      <c r="KYR98" s="33"/>
      <c r="KYS98" s="33"/>
      <c r="KYT98" s="33"/>
      <c r="KYU98" s="33"/>
      <c r="KYV98" s="33"/>
      <c r="KYW98" s="33"/>
      <c r="KYX98" s="33"/>
      <c r="KYY98" s="33"/>
      <c r="KYZ98" s="33"/>
      <c r="KZA98" s="33"/>
      <c r="KZB98" s="33"/>
      <c r="KZC98" s="33"/>
      <c r="KZD98" s="33"/>
      <c r="KZE98" s="33"/>
      <c r="KZF98" s="33"/>
      <c r="KZG98" s="33"/>
      <c r="KZH98" s="33"/>
      <c r="KZI98" s="33"/>
      <c r="KZJ98" s="33"/>
      <c r="KZK98" s="33"/>
      <c r="KZL98" s="33"/>
      <c r="KZM98" s="33"/>
      <c r="KZR98" s="33"/>
      <c r="KZS98" s="33"/>
      <c r="KZT98" s="33"/>
      <c r="KZU98" s="33"/>
      <c r="KZV98" s="33"/>
      <c r="KZW98" s="33"/>
      <c r="KZX98" s="33"/>
      <c r="KZY98" s="33"/>
      <c r="KZZ98" s="33"/>
      <c r="LAA98" s="33"/>
      <c r="LAB98" s="33"/>
      <c r="LBT98" s="33"/>
      <c r="LBU98" s="33"/>
      <c r="LBV98" s="33"/>
      <c r="LBW98" s="33"/>
      <c r="LBX98" s="33"/>
      <c r="LBY98" s="33"/>
      <c r="LBZ98" s="33"/>
      <c r="LCA98" s="33"/>
      <c r="LCB98" s="33"/>
      <c r="LCC98" s="33"/>
      <c r="LCD98" s="33"/>
      <c r="LCE98" s="33"/>
      <c r="LCF98" s="33"/>
      <c r="LCG98" s="33"/>
      <c r="LCH98" s="33"/>
      <c r="LCI98" s="33"/>
      <c r="LCJ98" s="33"/>
      <c r="LCK98" s="33"/>
      <c r="LCL98" s="33"/>
      <c r="LCM98" s="33"/>
      <c r="LCN98" s="33"/>
      <c r="LCO98" s="33"/>
      <c r="LCP98" s="33"/>
      <c r="LCQ98" s="33"/>
      <c r="LCR98" s="33"/>
      <c r="LCS98" s="33"/>
      <c r="LCT98" s="33"/>
      <c r="LCU98" s="33"/>
      <c r="LCV98" s="33"/>
      <c r="LCW98" s="33"/>
      <c r="LCX98" s="33"/>
      <c r="LCY98" s="33"/>
      <c r="LCZ98" s="33"/>
      <c r="LDA98" s="33"/>
      <c r="LDB98" s="33"/>
      <c r="LDC98" s="33"/>
      <c r="LDD98" s="33"/>
      <c r="LDE98" s="33"/>
      <c r="LDF98" s="33"/>
      <c r="LDG98" s="33"/>
      <c r="LDH98" s="33"/>
      <c r="LDI98" s="33"/>
      <c r="LDJ98" s="33"/>
      <c r="LDK98" s="33"/>
      <c r="LDL98" s="33"/>
      <c r="LDM98" s="33"/>
      <c r="LDN98" s="33"/>
      <c r="LDO98" s="33"/>
      <c r="LDP98" s="33"/>
      <c r="LDQ98" s="33"/>
      <c r="LDR98" s="33"/>
      <c r="LDS98" s="33"/>
      <c r="LDT98" s="33"/>
      <c r="LDU98" s="33"/>
      <c r="LDV98" s="33"/>
      <c r="LDW98" s="33"/>
      <c r="LDX98" s="33"/>
      <c r="LDY98" s="33"/>
      <c r="LDZ98" s="33"/>
      <c r="LEA98" s="33"/>
      <c r="LEB98" s="33"/>
      <c r="LEC98" s="33"/>
      <c r="LED98" s="33"/>
      <c r="LEE98" s="33"/>
      <c r="LEF98" s="33"/>
      <c r="LEG98" s="33"/>
      <c r="LEH98" s="33"/>
      <c r="LEI98" s="33"/>
      <c r="LEJ98" s="33"/>
      <c r="LEK98" s="33"/>
      <c r="LEL98" s="33"/>
      <c r="LEM98" s="33"/>
      <c r="LEN98" s="33"/>
      <c r="LEO98" s="33"/>
      <c r="LEP98" s="33"/>
      <c r="LEQ98" s="33"/>
      <c r="LER98" s="33"/>
      <c r="LES98" s="33"/>
      <c r="LET98" s="33"/>
      <c r="LEU98" s="33"/>
      <c r="LEV98" s="33"/>
      <c r="LEW98" s="33"/>
      <c r="LEX98" s="33"/>
      <c r="LEY98" s="33"/>
      <c r="LEZ98" s="33"/>
      <c r="LFA98" s="33"/>
      <c r="LFB98" s="33"/>
      <c r="LFC98" s="33"/>
      <c r="LFD98" s="33"/>
      <c r="LFE98" s="33"/>
      <c r="LFF98" s="33"/>
      <c r="LFG98" s="33"/>
      <c r="LFH98" s="33"/>
      <c r="LFI98" s="33"/>
      <c r="LFJ98" s="33"/>
      <c r="LFK98" s="33"/>
      <c r="LFL98" s="33"/>
      <c r="LFM98" s="33"/>
      <c r="LFN98" s="33"/>
      <c r="LFO98" s="33"/>
      <c r="LFP98" s="33"/>
      <c r="LFQ98" s="33"/>
      <c r="LFR98" s="33"/>
      <c r="LFS98" s="33"/>
      <c r="LFT98" s="33"/>
      <c r="LFU98" s="33"/>
      <c r="LFV98" s="33"/>
      <c r="LFW98" s="33"/>
      <c r="LFX98" s="33"/>
      <c r="LFY98" s="33"/>
      <c r="LFZ98" s="33"/>
      <c r="LGA98" s="33"/>
      <c r="LGB98" s="33"/>
      <c r="LGC98" s="33"/>
      <c r="LGD98" s="33"/>
      <c r="LGE98" s="33"/>
      <c r="LGF98" s="33"/>
      <c r="LGG98" s="33"/>
      <c r="LGH98" s="33"/>
      <c r="LGI98" s="33"/>
      <c r="LGJ98" s="33"/>
      <c r="LGK98" s="33"/>
      <c r="LGL98" s="33"/>
      <c r="LGM98" s="33"/>
      <c r="LGN98" s="33"/>
      <c r="LGO98" s="33"/>
      <c r="LGP98" s="33"/>
      <c r="LGQ98" s="33"/>
      <c r="LGR98" s="33"/>
      <c r="LGS98" s="33"/>
      <c r="LGT98" s="33"/>
      <c r="LGU98" s="33"/>
      <c r="LGV98" s="33"/>
      <c r="LGW98" s="33"/>
      <c r="LGX98" s="33"/>
      <c r="LGY98" s="33"/>
      <c r="LGZ98" s="33"/>
      <c r="LHA98" s="33"/>
      <c r="LHB98" s="33"/>
      <c r="LHC98" s="33"/>
      <c r="LHD98" s="33"/>
      <c r="LHE98" s="33"/>
      <c r="LHF98" s="33"/>
      <c r="LHG98" s="33"/>
      <c r="LHH98" s="33"/>
      <c r="LHI98" s="33"/>
      <c r="LHJ98" s="33"/>
      <c r="LHK98" s="33"/>
      <c r="LHL98" s="33"/>
      <c r="LHM98" s="33"/>
      <c r="LHN98" s="33"/>
      <c r="LHO98" s="33"/>
      <c r="LHP98" s="33"/>
      <c r="LHQ98" s="33"/>
      <c r="LHR98" s="33"/>
      <c r="LHS98" s="33"/>
      <c r="LHT98" s="33"/>
      <c r="LHU98" s="33"/>
      <c r="LHV98" s="33"/>
      <c r="LHW98" s="33"/>
      <c r="LHX98" s="33"/>
      <c r="LHY98" s="33"/>
      <c r="LHZ98" s="33"/>
      <c r="LIA98" s="33"/>
      <c r="LIB98" s="33"/>
      <c r="LIC98" s="33"/>
      <c r="LID98" s="33"/>
      <c r="LIE98" s="33"/>
      <c r="LIF98" s="33"/>
      <c r="LIG98" s="33"/>
      <c r="LIH98" s="33"/>
      <c r="LII98" s="33"/>
      <c r="LIJ98" s="33"/>
      <c r="LIK98" s="33"/>
      <c r="LIL98" s="33"/>
      <c r="LIM98" s="33"/>
      <c r="LIN98" s="33"/>
      <c r="LIO98" s="33"/>
      <c r="LIP98" s="33"/>
      <c r="LIQ98" s="33"/>
      <c r="LIR98" s="33"/>
      <c r="LIS98" s="33"/>
      <c r="LIT98" s="33"/>
      <c r="LIU98" s="33"/>
      <c r="LIV98" s="33"/>
      <c r="LIW98" s="33"/>
      <c r="LIX98" s="33"/>
      <c r="LIY98" s="33"/>
      <c r="LIZ98" s="33"/>
      <c r="LJA98" s="33"/>
      <c r="LJB98" s="33"/>
      <c r="LJC98" s="33"/>
      <c r="LJD98" s="33"/>
      <c r="LJE98" s="33"/>
      <c r="LJF98" s="33"/>
      <c r="LJG98" s="33"/>
      <c r="LJH98" s="33"/>
      <c r="LJI98" s="33"/>
      <c r="LJN98" s="33"/>
      <c r="LJO98" s="33"/>
      <c r="LJP98" s="33"/>
      <c r="LJQ98" s="33"/>
      <c r="LJR98" s="33"/>
      <c r="LJS98" s="33"/>
      <c r="LJT98" s="33"/>
      <c r="LJU98" s="33"/>
      <c r="LJV98" s="33"/>
      <c r="LJW98" s="33"/>
      <c r="LJX98" s="33"/>
      <c r="LLP98" s="33"/>
      <c r="LLQ98" s="33"/>
      <c r="LLR98" s="33"/>
      <c r="LLS98" s="33"/>
      <c r="LLT98" s="33"/>
      <c r="LLU98" s="33"/>
      <c r="LLV98" s="33"/>
      <c r="LLW98" s="33"/>
      <c r="LLX98" s="33"/>
      <c r="LLY98" s="33"/>
      <c r="LLZ98" s="33"/>
      <c r="LMA98" s="33"/>
      <c r="LMB98" s="33"/>
      <c r="LMC98" s="33"/>
      <c r="LMD98" s="33"/>
      <c r="LME98" s="33"/>
      <c r="LMF98" s="33"/>
      <c r="LMG98" s="33"/>
      <c r="LMH98" s="33"/>
      <c r="LMI98" s="33"/>
      <c r="LMJ98" s="33"/>
      <c r="LMK98" s="33"/>
      <c r="LML98" s="33"/>
      <c r="LMM98" s="33"/>
      <c r="LMN98" s="33"/>
      <c r="LMO98" s="33"/>
      <c r="LMP98" s="33"/>
      <c r="LMQ98" s="33"/>
      <c r="LMR98" s="33"/>
      <c r="LMS98" s="33"/>
      <c r="LMT98" s="33"/>
      <c r="LMU98" s="33"/>
      <c r="LMV98" s="33"/>
      <c r="LMW98" s="33"/>
      <c r="LMX98" s="33"/>
      <c r="LMY98" s="33"/>
      <c r="LMZ98" s="33"/>
      <c r="LNA98" s="33"/>
      <c r="LNB98" s="33"/>
      <c r="LNC98" s="33"/>
      <c r="LND98" s="33"/>
      <c r="LNE98" s="33"/>
      <c r="LNF98" s="33"/>
      <c r="LNG98" s="33"/>
      <c r="LNH98" s="33"/>
      <c r="LNI98" s="33"/>
      <c r="LNJ98" s="33"/>
      <c r="LNK98" s="33"/>
      <c r="LNL98" s="33"/>
      <c r="LNM98" s="33"/>
      <c r="LNN98" s="33"/>
      <c r="LNO98" s="33"/>
      <c r="LNP98" s="33"/>
      <c r="LNQ98" s="33"/>
      <c r="LNR98" s="33"/>
      <c r="LNS98" s="33"/>
      <c r="LNT98" s="33"/>
      <c r="LNU98" s="33"/>
      <c r="LNV98" s="33"/>
      <c r="LNW98" s="33"/>
      <c r="LNX98" s="33"/>
      <c r="LNY98" s="33"/>
      <c r="LNZ98" s="33"/>
      <c r="LOA98" s="33"/>
      <c r="LOB98" s="33"/>
      <c r="LOC98" s="33"/>
      <c r="LOD98" s="33"/>
      <c r="LOE98" s="33"/>
      <c r="LOF98" s="33"/>
      <c r="LOG98" s="33"/>
      <c r="LOH98" s="33"/>
      <c r="LOI98" s="33"/>
      <c r="LOJ98" s="33"/>
      <c r="LOK98" s="33"/>
      <c r="LOL98" s="33"/>
      <c r="LOM98" s="33"/>
      <c r="LON98" s="33"/>
      <c r="LOO98" s="33"/>
      <c r="LOP98" s="33"/>
      <c r="LOQ98" s="33"/>
      <c r="LOR98" s="33"/>
      <c r="LOS98" s="33"/>
      <c r="LOT98" s="33"/>
      <c r="LOU98" s="33"/>
      <c r="LOV98" s="33"/>
      <c r="LOW98" s="33"/>
      <c r="LOX98" s="33"/>
      <c r="LOY98" s="33"/>
      <c r="LOZ98" s="33"/>
      <c r="LPA98" s="33"/>
      <c r="LPB98" s="33"/>
      <c r="LPC98" s="33"/>
      <c r="LPD98" s="33"/>
      <c r="LPE98" s="33"/>
      <c r="LPF98" s="33"/>
      <c r="LPG98" s="33"/>
      <c r="LPH98" s="33"/>
      <c r="LPI98" s="33"/>
      <c r="LPJ98" s="33"/>
      <c r="LPK98" s="33"/>
      <c r="LPL98" s="33"/>
      <c r="LPM98" s="33"/>
      <c r="LPN98" s="33"/>
      <c r="LPO98" s="33"/>
      <c r="LPP98" s="33"/>
      <c r="LPQ98" s="33"/>
      <c r="LPR98" s="33"/>
      <c r="LPS98" s="33"/>
      <c r="LPT98" s="33"/>
      <c r="LPU98" s="33"/>
      <c r="LPV98" s="33"/>
      <c r="LPW98" s="33"/>
      <c r="LPX98" s="33"/>
      <c r="LPY98" s="33"/>
      <c r="LPZ98" s="33"/>
      <c r="LQA98" s="33"/>
      <c r="LQB98" s="33"/>
      <c r="LQC98" s="33"/>
      <c r="LQD98" s="33"/>
      <c r="LQE98" s="33"/>
      <c r="LQF98" s="33"/>
      <c r="LQG98" s="33"/>
      <c r="LQH98" s="33"/>
      <c r="LQI98" s="33"/>
      <c r="LQJ98" s="33"/>
      <c r="LQK98" s="33"/>
      <c r="LQL98" s="33"/>
      <c r="LQM98" s="33"/>
      <c r="LQN98" s="33"/>
      <c r="LQO98" s="33"/>
      <c r="LQP98" s="33"/>
      <c r="LQQ98" s="33"/>
      <c r="LQR98" s="33"/>
      <c r="LQS98" s="33"/>
      <c r="LQT98" s="33"/>
      <c r="LQU98" s="33"/>
      <c r="LQV98" s="33"/>
      <c r="LQW98" s="33"/>
      <c r="LQX98" s="33"/>
      <c r="LQY98" s="33"/>
      <c r="LQZ98" s="33"/>
      <c r="LRA98" s="33"/>
      <c r="LRB98" s="33"/>
      <c r="LRC98" s="33"/>
      <c r="LRD98" s="33"/>
      <c r="LRE98" s="33"/>
      <c r="LRF98" s="33"/>
      <c r="LRG98" s="33"/>
      <c r="LRH98" s="33"/>
      <c r="LRI98" s="33"/>
      <c r="LRJ98" s="33"/>
      <c r="LRK98" s="33"/>
      <c r="LRL98" s="33"/>
      <c r="LRM98" s="33"/>
      <c r="LRN98" s="33"/>
      <c r="LRO98" s="33"/>
      <c r="LRP98" s="33"/>
      <c r="LRQ98" s="33"/>
      <c r="LRR98" s="33"/>
      <c r="LRS98" s="33"/>
      <c r="LRT98" s="33"/>
      <c r="LRU98" s="33"/>
      <c r="LRV98" s="33"/>
      <c r="LRW98" s="33"/>
      <c r="LRX98" s="33"/>
      <c r="LRY98" s="33"/>
      <c r="LRZ98" s="33"/>
      <c r="LSA98" s="33"/>
      <c r="LSB98" s="33"/>
      <c r="LSC98" s="33"/>
      <c r="LSD98" s="33"/>
      <c r="LSE98" s="33"/>
      <c r="LSF98" s="33"/>
      <c r="LSG98" s="33"/>
      <c r="LSH98" s="33"/>
      <c r="LSI98" s="33"/>
      <c r="LSJ98" s="33"/>
      <c r="LSK98" s="33"/>
      <c r="LSL98" s="33"/>
      <c r="LSM98" s="33"/>
      <c r="LSN98" s="33"/>
      <c r="LSO98" s="33"/>
      <c r="LSP98" s="33"/>
      <c r="LSQ98" s="33"/>
      <c r="LSR98" s="33"/>
      <c r="LSS98" s="33"/>
      <c r="LST98" s="33"/>
      <c r="LSU98" s="33"/>
      <c r="LSV98" s="33"/>
      <c r="LSW98" s="33"/>
      <c r="LSX98" s="33"/>
      <c r="LSY98" s="33"/>
      <c r="LSZ98" s="33"/>
      <c r="LTA98" s="33"/>
      <c r="LTB98" s="33"/>
      <c r="LTC98" s="33"/>
      <c r="LTD98" s="33"/>
      <c r="LTE98" s="33"/>
      <c r="LTJ98" s="33"/>
      <c r="LTK98" s="33"/>
      <c r="LTL98" s="33"/>
      <c r="LTM98" s="33"/>
      <c r="LTN98" s="33"/>
      <c r="LTO98" s="33"/>
      <c r="LTP98" s="33"/>
      <c r="LTQ98" s="33"/>
      <c r="LTR98" s="33"/>
      <c r="LTS98" s="33"/>
      <c r="LTT98" s="33"/>
      <c r="LVL98" s="33"/>
      <c r="LVM98" s="33"/>
      <c r="LVN98" s="33"/>
      <c r="LVO98" s="33"/>
      <c r="LVP98" s="33"/>
      <c r="LVQ98" s="33"/>
      <c r="LVR98" s="33"/>
      <c r="LVS98" s="33"/>
      <c r="LVT98" s="33"/>
      <c r="LVU98" s="33"/>
      <c r="LVV98" s="33"/>
      <c r="LVW98" s="33"/>
      <c r="LVX98" s="33"/>
      <c r="LVY98" s="33"/>
      <c r="LVZ98" s="33"/>
      <c r="LWA98" s="33"/>
      <c r="LWB98" s="33"/>
      <c r="LWC98" s="33"/>
      <c r="LWD98" s="33"/>
      <c r="LWE98" s="33"/>
      <c r="LWF98" s="33"/>
      <c r="LWG98" s="33"/>
      <c r="LWH98" s="33"/>
      <c r="LWI98" s="33"/>
      <c r="LWJ98" s="33"/>
      <c r="LWK98" s="33"/>
      <c r="LWL98" s="33"/>
      <c r="LWM98" s="33"/>
      <c r="LWN98" s="33"/>
      <c r="LWO98" s="33"/>
      <c r="LWP98" s="33"/>
      <c r="LWQ98" s="33"/>
      <c r="LWR98" s="33"/>
      <c r="LWS98" s="33"/>
      <c r="LWT98" s="33"/>
      <c r="LWU98" s="33"/>
      <c r="LWV98" s="33"/>
      <c r="LWW98" s="33"/>
      <c r="LWX98" s="33"/>
      <c r="LWY98" s="33"/>
      <c r="LWZ98" s="33"/>
      <c r="LXA98" s="33"/>
      <c r="LXB98" s="33"/>
      <c r="LXC98" s="33"/>
      <c r="LXD98" s="33"/>
      <c r="LXE98" s="33"/>
      <c r="LXF98" s="33"/>
      <c r="LXG98" s="33"/>
      <c r="LXH98" s="33"/>
      <c r="LXI98" s="33"/>
      <c r="LXJ98" s="33"/>
      <c r="LXK98" s="33"/>
      <c r="LXL98" s="33"/>
      <c r="LXM98" s="33"/>
      <c r="LXN98" s="33"/>
      <c r="LXO98" s="33"/>
      <c r="LXP98" s="33"/>
      <c r="LXQ98" s="33"/>
      <c r="LXR98" s="33"/>
      <c r="LXS98" s="33"/>
      <c r="LXT98" s="33"/>
      <c r="LXU98" s="33"/>
      <c r="LXV98" s="33"/>
      <c r="LXW98" s="33"/>
      <c r="LXX98" s="33"/>
      <c r="LXY98" s="33"/>
      <c r="LXZ98" s="33"/>
      <c r="LYA98" s="33"/>
      <c r="LYB98" s="33"/>
      <c r="LYC98" s="33"/>
      <c r="LYD98" s="33"/>
      <c r="LYE98" s="33"/>
      <c r="LYF98" s="33"/>
      <c r="LYG98" s="33"/>
      <c r="LYH98" s="33"/>
      <c r="LYI98" s="33"/>
      <c r="LYJ98" s="33"/>
      <c r="LYK98" s="33"/>
      <c r="LYL98" s="33"/>
      <c r="LYM98" s="33"/>
      <c r="LYN98" s="33"/>
      <c r="LYO98" s="33"/>
      <c r="LYP98" s="33"/>
      <c r="LYQ98" s="33"/>
      <c r="LYR98" s="33"/>
      <c r="LYS98" s="33"/>
      <c r="LYT98" s="33"/>
      <c r="LYU98" s="33"/>
      <c r="LYV98" s="33"/>
      <c r="LYW98" s="33"/>
      <c r="LYX98" s="33"/>
      <c r="LYY98" s="33"/>
      <c r="LYZ98" s="33"/>
      <c r="LZA98" s="33"/>
      <c r="LZB98" s="33"/>
      <c r="LZC98" s="33"/>
      <c r="LZD98" s="33"/>
      <c r="LZE98" s="33"/>
      <c r="LZF98" s="33"/>
      <c r="LZG98" s="33"/>
      <c r="LZH98" s="33"/>
      <c r="LZI98" s="33"/>
      <c r="LZJ98" s="33"/>
      <c r="LZK98" s="33"/>
      <c r="LZL98" s="33"/>
      <c r="LZM98" s="33"/>
      <c r="LZN98" s="33"/>
      <c r="LZO98" s="33"/>
      <c r="LZP98" s="33"/>
      <c r="LZQ98" s="33"/>
      <c r="LZR98" s="33"/>
      <c r="LZS98" s="33"/>
      <c r="LZT98" s="33"/>
      <c r="LZU98" s="33"/>
      <c r="LZV98" s="33"/>
      <c r="LZW98" s="33"/>
      <c r="LZX98" s="33"/>
      <c r="LZY98" s="33"/>
      <c r="LZZ98" s="33"/>
      <c r="MAA98" s="33"/>
      <c r="MAB98" s="33"/>
      <c r="MAC98" s="33"/>
      <c r="MAD98" s="33"/>
      <c r="MAE98" s="33"/>
      <c r="MAF98" s="33"/>
      <c r="MAG98" s="33"/>
      <c r="MAH98" s="33"/>
      <c r="MAI98" s="33"/>
      <c r="MAJ98" s="33"/>
      <c r="MAK98" s="33"/>
      <c r="MAL98" s="33"/>
      <c r="MAM98" s="33"/>
      <c r="MAN98" s="33"/>
      <c r="MAO98" s="33"/>
      <c r="MAP98" s="33"/>
      <c r="MAQ98" s="33"/>
      <c r="MAR98" s="33"/>
      <c r="MAS98" s="33"/>
      <c r="MAT98" s="33"/>
      <c r="MAU98" s="33"/>
      <c r="MAV98" s="33"/>
      <c r="MAW98" s="33"/>
      <c r="MAX98" s="33"/>
      <c r="MAY98" s="33"/>
      <c r="MAZ98" s="33"/>
      <c r="MBA98" s="33"/>
      <c r="MBB98" s="33"/>
      <c r="MBC98" s="33"/>
      <c r="MBD98" s="33"/>
      <c r="MBE98" s="33"/>
      <c r="MBF98" s="33"/>
      <c r="MBG98" s="33"/>
      <c r="MBH98" s="33"/>
      <c r="MBI98" s="33"/>
      <c r="MBJ98" s="33"/>
      <c r="MBK98" s="33"/>
      <c r="MBL98" s="33"/>
      <c r="MBM98" s="33"/>
      <c r="MBN98" s="33"/>
      <c r="MBO98" s="33"/>
      <c r="MBP98" s="33"/>
      <c r="MBQ98" s="33"/>
      <c r="MBR98" s="33"/>
      <c r="MBS98" s="33"/>
      <c r="MBT98" s="33"/>
      <c r="MBU98" s="33"/>
      <c r="MBV98" s="33"/>
      <c r="MBW98" s="33"/>
      <c r="MBX98" s="33"/>
      <c r="MBY98" s="33"/>
      <c r="MBZ98" s="33"/>
      <c r="MCA98" s="33"/>
      <c r="MCB98" s="33"/>
      <c r="MCC98" s="33"/>
      <c r="MCD98" s="33"/>
      <c r="MCE98" s="33"/>
      <c r="MCF98" s="33"/>
      <c r="MCG98" s="33"/>
      <c r="MCH98" s="33"/>
      <c r="MCI98" s="33"/>
      <c r="MCJ98" s="33"/>
      <c r="MCK98" s="33"/>
      <c r="MCL98" s="33"/>
      <c r="MCM98" s="33"/>
      <c r="MCN98" s="33"/>
      <c r="MCO98" s="33"/>
      <c r="MCP98" s="33"/>
      <c r="MCQ98" s="33"/>
      <c r="MCR98" s="33"/>
      <c r="MCS98" s="33"/>
      <c r="MCT98" s="33"/>
      <c r="MCU98" s="33"/>
      <c r="MCV98" s="33"/>
      <c r="MCW98" s="33"/>
      <c r="MCX98" s="33"/>
      <c r="MCY98" s="33"/>
      <c r="MCZ98" s="33"/>
      <c r="MDA98" s="33"/>
      <c r="MDF98" s="33"/>
      <c r="MDG98" s="33"/>
      <c r="MDH98" s="33"/>
      <c r="MDI98" s="33"/>
      <c r="MDJ98" s="33"/>
      <c r="MDK98" s="33"/>
      <c r="MDL98" s="33"/>
      <c r="MDM98" s="33"/>
      <c r="MDN98" s="33"/>
      <c r="MDO98" s="33"/>
      <c r="MDP98" s="33"/>
      <c r="MFH98" s="33"/>
      <c r="MFI98" s="33"/>
      <c r="MFJ98" s="33"/>
      <c r="MFK98" s="33"/>
      <c r="MFL98" s="33"/>
      <c r="MFM98" s="33"/>
      <c r="MFN98" s="33"/>
      <c r="MFO98" s="33"/>
      <c r="MFP98" s="33"/>
      <c r="MFQ98" s="33"/>
      <c r="MFR98" s="33"/>
      <c r="MFS98" s="33"/>
      <c r="MFT98" s="33"/>
      <c r="MFU98" s="33"/>
      <c r="MFV98" s="33"/>
      <c r="MFW98" s="33"/>
      <c r="MFX98" s="33"/>
      <c r="MFY98" s="33"/>
      <c r="MFZ98" s="33"/>
      <c r="MGA98" s="33"/>
      <c r="MGB98" s="33"/>
      <c r="MGC98" s="33"/>
      <c r="MGD98" s="33"/>
      <c r="MGE98" s="33"/>
      <c r="MGF98" s="33"/>
      <c r="MGG98" s="33"/>
      <c r="MGH98" s="33"/>
      <c r="MGI98" s="33"/>
      <c r="MGJ98" s="33"/>
      <c r="MGK98" s="33"/>
      <c r="MGL98" s="33"/>
      <c r="MGM98" s="33"/>
      <c r="MGN98" s="33"/>
      <c r="MGO98" s="33"/>
      <c r="MGP98" s="33"/>
      <c r="MGQ98" s="33"/>
      <c r="MGR98" s="33"/>
      <c r="MGS98" s="33"/>
      <c r="MGT98" s="33"/>
      <c r="MGU98" s="33"/>
      <c r="MGV98" s="33"/>
      <c r="MGW98" s="33"/>
      <c r="MGX98" s="33"/>
      <c r="MGY98" s="33"/>
      <c r="MGZ98" s="33"/>
      <c r="MHA98" s="33"/>
      <c r="MHB98" s="33"/>
      <c r="MHC98" s="33"/>
      <c r="MHD98" s="33"/>
      <c r="MHE98" s="33"/>
      <c r="MHF98" s="33"/>
      <c r="MHG98" s="33"/>
      <c r="MHH98" s="33"/>
      <c r="MHI98" s="33"/>
      <c r="MHJ98" s="33"/>
      <c r="MHK98" s="33"/>
      <c r="MHL98" s="33"/>
      <c r="MHM98" s="33"/>
      <c r="MHN98" s="33"/>
      <c r="MHO98" s="33"/>
      <c r="MHP98" s="33"/>
      <c r="MHQ98" s="33"/>
      <c r="MHR98" s="33"/>
      <c r="MHS98" s="33"/>
      <c r="MHT98" s="33"/>
      <c r="MHU98" s="33"/>
      <c r="MHV98" s="33"/>
      <c r="MHW98" s="33"/>
      <c r="MHX98" s="33"/>
      <c r="MHY98" s="33"/>
      <c r="MHZ98" s="33"/>
      <c r="MIA98" s="33"/>
      <c r="MIB98" s="33"/>
      <c r="MIC98" s="33"/>
      <c r="MID98" s="33"/>
      <c r="MIE98" s="33"/>
      <c r="MIF98" s="33"/>
      <c r="MIG98" s="33"/>
      <c r="MIH98" s="33"/>
      <c r="MII98" s="33"/>
      <c r="MIJ98" s="33"/>
      <c r="MIK98" s="33"/>
      <c r="MIL98" s="33"/>
      <c r="MIM98" s="33"/>
      <c r="MIN98" s="33"/>
      <c r="MIO98" s="33"/>
      <c r="MIP98" s="33"/>
      <c r="MIQ98" s="33"/>
      <c r="MIR98" s="33"/>
      <c r="MIS98" s="33"/>
      <c r="MIT98" s="33"/>
      <c r="MIU98" s="33"/>
      <c r="MIV98" s="33"/>
      <c r="MIW98" s="33"/>
      <c r="MIX98" s="33"/>
      <c r="MIY98" s="33"/>
      <c r="MIZ98" s="33"/>
      <c r="MJA98" s="33"/>
      <c r="MJB98" s="33"/>
      <c r="MJC98" s="33"/>
      <c r="MJD98" s="33"/>
      <c r="MJE98" s="33"/>
      <c r="MJF98" s="33"/>
      <c r="MJG98" s="33"/>
      <c r="MJH98" s="33"/>
      <c r="MJI98" s="33"/>
      <c r="MJJ98" s="33"/>
      <c r="MJK98" s="33"/>
      <c r="MJL98" s="33"/>
      <c r="MJM98" s="33"/>
      <c r="MJN98" s="33"/>
      <c r="MJO98" s="33"/>
      <c r="MJP98" s="33"/>
      <c r="MJQ98" s="33"/>
      <c r="MJR98" s="33"/>
      <c r="MJS98" s="33"/>
      <c r="MJT98" s="33"/>
      <c r="MJU98" s="33"/>
      <c r="MJV98" s="33"/>
      <c r="MJW98" s="33"/>
      <c r="MJX98" s="33"/>
      <c r="MJY98" s="33"/>
      <c r="MJZ98" s="33"/>
      <c r="MKA98" s="33"/>
      <c r="MKB98" s="33"/>
      <c r="MKC98" s="33"/>
      <c r="MKD98" s="33"/>
      <c r="MKE98" s="33"/>
      <c r="MKF98" s="33"/>
      <c r="MKG98" s="33"/>
      <c r="MKH98" s="33"/>
      <c r="MKI98" s="33"/>
      <c r="MKJ98" s="33"/>
      <c r="MKK98" s="33"/>
      <c r="MKL98" s="33"/>
      <c r="MKM98" s="33"/>
      <c r="MKN98" s="33"/>
      <c r="MKO98" s="33"/>
      <c r="MKP98" s="33"/>
      <c r="MKQ98" s="33"/>
      <c r="MKR98" s="33"/>
      <c r="MKS98" s="33"/>
      <c r="MKT98" s="33"/>
      <c r="MKU98" s="33"/>
      <c r="MKV98" s="33"/>
      <c r="MKW98" s="33"/>
      <c r="MKX98" s="33"/>
      <c r="MKY98" s="33"/>
      <c r="MKZ98" s="33"/>
      <c r="MLA98" s="33"/>
      <c r="MLB98" s="33"/>
      <c r="MLC98" s="33"/>
      <c r="MLD98" s="33"/>
      <c r="MLE98" s="33"/>
      <c r="MLF98" s="33"/>
      <c r="MLG98" s="33"/>
      <c r="MLH98" s="33"/>
      <c r="MLI98" s="33"/>
      <c r="MLJ98" s="33"/>
      <c r="MLK98" s="33"/>
      <c r="MLL98" s="33"/>
      <c r="MLM98" s="33"/>
      <c r="MLN98" s="33"/>
      <c r="MLO98" s="33"/>
      <c r="MLP98" s="33"/>
      <c r="MLQ98" s="33"/>
      <c r="MLR98" s="33"/>
      <c r="MLS98" s="33"/>
      <c r="MLT98" s="33"/>
      <c r="MLU98" s="33"/>
      <c r="MLV98" s="33"/>
      <c r="MLW98" s="33"/>
      <c r="MLX98" s="33"/>
      <c r="MLY98" s="33"/>
      <c r="MLZ98" s="33"/>
      <c r="MMA98" s="33"/>
      <c r="MMB98" s="33"/>
      <c r="MMC98" s="33"/>
      <c r="MMD98" s="33"/>
      <c r="MME98" s="33"/>
      <c r="MMF98" s="33"/>
      <c r="MMG98" s="33"/>
      <c r="MMH98" s="33"/>
      <c r="MMI98" s="33"/>
      <c r="MMJ98" s="33"/>
      <c r="MMK98" s="33"/>
      <c r="MML98" s="33"/>
      <c r="MMM98" s="33"/>
      <c r="MMN98" s="33"/>
      <c r="MMO98" s="33"/>
      <c r="MMP98" s="33"/>
      <c r="MMQ98" s="33"/>
      <c r="MMR98" s="33"/>
      <c r="MMS98" s="33"/>
      <c r="MMT98" s="33"/>
      <c r="MMU98" s="33"/>
      <c r="MMV98" s="33"/>
      <c r="MMW98" s="33"/>
      <c r="MNB98" s="33"/>
      <c r="MNC98" s="33"/>
      <c r="MND98" s="33"/>
      <c r="MNE98" s="33"/>
      <c r="MNF98" s="33"/>
      <c r="MNG98" s="33"/>
      <c r="MNH98" s="33"/>
      <c r="MNI98" s="33"/>
      <c r="MNJ98" s="33"/>
      <c r="MNK98" s="33"/>
      <c r="MNL98" s="33"/>
      <c r="MPD98" s="33"/>
      <c r="MPE98" s="33"/>
      <c r="MPF98" s="33"/>
      <c r="MPG98" s="33"/>
      <c r="MPH98" s="33"/>
      <c r="MPI98" s="33"/>
      <c r="MPJ98" s="33"/>
      <c r="MPK98" s="33"/>
      <c r="MPL98" s="33"/>
      <c r="MPM98" s="33"/>
      <c r="MPN98" s="33"/>
      <c r="MPO98" s="33"/>
      <c r="MPP98" s="33"/>
      <c r="MPQ98" s="33"/>
      <c r="MPR98" s="33"/>
      <c r="MPS98" s="33"/>
      <c r="MPT98" s="33"/>
      <c r="MPU98" s="33"/>
      <c r="MPV98" s="33"/>
      <c r="MPW98" s="33"/>
      <c r="MPX98" s="33"/>
      <c r="MPY98" s="33"/>
      <c r="MPZ98" s="33"/>
      <c r="MQA98" s="33"/>
      <c r="MQB98" s="33"/>
      <c r="MQC98" s="33"/>
      <c r="MQD98" s="33"/>
      <c r="MQE98" s="33"/>
      <c r="MQF98" s="33"/>
      <c r="MQG98" s="33"/>
      <c r="MQH98" s="33"/>
      <c r="MQI98" s="33"/>
      <c r="MQJ98" s="33"/>
      <c r="MQK98" s="33"/>
      <c r="MQL98" s="33"/>
      <c r="MQM98" s="33"/>
      <c r="MQN98" s="33"/>
      <c r="MQO98" s="33"/>
      <c r="MQP98" s="33"/>
      <c r="MQQ98" s="33"/>
      <c r="MQR98" s="33"/>
      <c r="MQS98" s="33"/>
      <c r="MQT98" s="33"/>
      <c r="MQU98" s="33"/>
      <c r="MQV98" s="33"/>
      <c r="MQW98" s="33"/>
      <c r="MQX98" s="33"/>
      <c r="MQY98" s="33"/>
      <c r="MQZ98" s="33"/>
      <c r="MRA98" s="33"/>
      <c r="MRB98" s="33"/>
      <c r="MRC98" s="33"/>
      <c r="MRD98" s="33"/>
      <c r="MRE98" s="33"/>
      <c r="MRF98" s="33"/>
      <c r="MRG98" s="33"/>
      <c r="MRH98" s="33"/>
      <c r="MRI98" s="33"/>
      <c r="MRJ98" s="33"/>
      <c r="MRK98" s="33"/>
      <c r="MRL98" s="33"/>
      <c r="MRM98" s="33"/>
      <c r="MRN98" s="33"/>
      <c r="MRO98" s="33"/>
      <c r="MRP98" s="33"/>
      <c r="MRQ98" s="33"/>
      <c r="MRR98" s="33"/>
      <c r="MRS98" s="33"/>
      <c r="MRT98" s="33"/>
      <c r="MRU98" s="33"/>
      <c r="MRV98" s="33"/>
      <c r="MRW98" s="33"/>
      <c r="MRX98" s="33"/>
      <c r="MRY98" s="33"/>
      <c r="MRZ98" s="33"/>
      <c r="MSA98" s="33"/>
      <c r="MSB98" s="33"/>
      <c r="MSC98" s="33"/>
      <c r="MSD98" s="33"/>
      <c r="MSE98" s="33"/>
      <c r="MSF98" s="33"/>
      <c r="MSG98" s="33"/>
      <c r="MSH98" s="33"/>
      <c r="MSI98" s="33"/>
      <c r="MSJ98" s="33"/>
      <c r="MSK98" s="33"/>
      <c r="MSL98" s="33"/>
      <c r="MSM98" s="33"/>
      <c r="MSN98" s="33"/>
      <c r="MSO98" s="33"/>
      <c r="MSP98" s="33"/>
      <c r="MSQ98" s="33"/>
      <c r="MSR98" s="33"/>
      <c r="MSS98" s="33"/>
      <c r="MST98" s="33"/>
      <c r="MSU98" s="33"/>
      <c r="MSV98" s="33"/>
      <c r="MSW98" s="33"/>
      <c r="MSX98" s="33"/>
      <c r="MSY98" s="33"/>
      <c r="MSZ98" s="33"/>
      <c r="MTA98" s="33"/>
      <c r="MTB98" s="33"/>
      <c r="MTC98" s="33"/>
      <c r="MTD98" s="33"/>
      <c r="MTE98" s="33"/>
      <c r="MTF98" s="33"/>
      <c r="MTG98" s="33"/>
      <c r="MTH98" s="33"/>
      <c r="MTI98" s="33"/>
      <c r="MTJ98" s="33"/>
      <c r="MTK98" s="33"/>
      <c r="MTL98" s="33"/>
      <c r="MTM98" s="33"/>
      <c r="MTN98" s="33"/>
      <c r="MTO98" s="33"/>
      <c r="MTP98" s="33"/>
      <c r="MTQ98" s="33"/>
      <c r="MTR98" s="33"/>
      <c r="MTS98" s="33"/>
      <c r="MTT98" s="33"/>
      <c r="MTU98" s="33"/>
      <c r="MTV98" s="33"/>
      <c r="MTW98" s="33"/>
      <c r="MTX98" s="33"/>
      <c r="MTY98" s="33"/>
      <c r="MTZ98" s="33"/>
      <c r="MUA98" s="33"/>
      <c r="MUB98" s="33"/>
      <c r="MUC98" s="33"/>
      <c r="MUD98" s="33"/>
      <c r="MUE98" s="33"/>
      <c r="MUF98" s="33"/>
      <c r="MUG98" s="33"/>
      <c r="MUH98" s="33"/>
      <c r="MUI98" s="33"/>
      <c r="MUJ98" s="33"/>
      <c r="MUK98" s="33"/>
      <c r="MUL98" s="33"/>
      <c r="MUM98" s="33"/>
      <c r="MUN98" s="33"/>
      <c r="MUO98" s="33"/>
      <c r="MUP98" s="33"/>
      <c r="MUQ98" s="33"/>
      <c r="MUR98" s="33"/>
      <c r="MUS98" s="33"/>
      <c r="MUT98" s="33"/>
      <c r="MUU98" s="33"/>
      <c r="MUV98" s="33"/>
      <c r="MUW98" s="33"/>
      <c r="MUX98" s="33"/>
      <c r="MUY98" s="33"/>
      <c r="MUZ98" s="33"/>
      <c r="MVA98" s="33"/>
      <c r="MVB98" s="33"/>
      <c r="MVC98" s="33"/>
      <c r="MVD98" s="33"/>
      <c r="MVE98" s="33"/>
      <c r="MVF98" s="33"/>
      <c r="MVG98" s="33"/>
      <c r="MVH98" s="33"/>
      <c r="MVI98" s="33"/>
      <c r="MVJ98" s="33"/>
      <c r="MVK98" s="33"/>
      <c r="MVL98" s="33"/>
      <c r="MVM98" s="33"/>
      <c r="MVN98" s="33"/>
      <c r="MVO98" s="33"/>
      <c r="MVP98" s="33"/>
      <c r="MVQ98" s="33"/>
      <c r="MVR98" s="33"/>
      <c r="MVS98" s="33"/>
      <c r="MVT98" s="33"/>
      <c r="MVU98" s="33"/>
      <c r="MVV98" s="33"/>
      <c r="MVW98" s="33"/>
      <c r="MVX98" s="33"/>
      <c r="MVY98" s="33"/>
      <c r="MVZ98" s="33"/>
      <c r="MWA98" s="33"/>
      <c r="MWB98" s="33"/>
      <c r="MWC98" s="33"/>
      <c r="MWD98" s="33"/>
      <c r="MWE98" s="33"/>
      <c r="MWF98" s="33"/>
      <c r="MWG98" s="33"/>
      <c r="MWH98" s="33"/>
      <c r="MWI98" s="33"/>
      <c r="MWJ98" s="33"/>
      <c r="MWK98" s="33"/>
      <c r="MWL98" s="33"/>
      <c r="MWM98" s="33"/>
      <c r="MWN98" s="33"/>
      <c r="MWO98" s="33"/>
      <c r="MWP98" s="33"/>
      <c r="MWQ98" s="33"/>
      <c r="MWR98" s="33"/>
      <c r="MWS98" s="33"/>
      <c r="MWX98" s="33"/>
      <c r="MWY98" s="33"/>
      <c r="MWZ98" s="33"/>
      <c r="MXA98" s="33"/>
      <c r="MXB98" s="33"/>
      <c r="MXC98" s="33"/>
      <c r="MXD98" s="33"/>
      <c r="MXE98" s="33"/>
      <c r="MXF98" s="33"/>
      <c r="MXG98" s="33"/>
      <c r="MXH98" s="33"/>
      <c r="MYZ98" s="33"/>
      <c r="MZA98" s="33"/>
      <c r="MZB98" s="33"/>
      <c r="MZC98" s="33"/>
      <c r="MZD98" s="33"/>
      <c r="MZE98" s="33"/>
      <c r="MZF98" s="33"/>
      <c r="MZG98" s="33"/>
      <c r="MZH98" s="33"/>
      <c r="MZI98" s="33"/>
      <c r="MZJ98" s="33"/>
      <c r="MZK98" s="33"/>
      <c r="MZL98" s="33"/>
      <c r="MZM98" s="33"/>
      <c r="MZN98" s="33"/>
      <c r="MZO98" s="33"/>
      <c r="MZP98" s="33"/>
      <c r="MZQ98" s="33"/>
      <c r="MZR98" s="33"/>
      <c r="MZS98" s="33"/>
      <c r="MZT98" s="33"/>
      <c r="MZU98" s="33"/>
      <c r="MZV98" s="33"/>
      <c r="MZW98" s="33"/>
      <c r="MZX98" s="33"/>
      <c r="MZY98" s="33"/>
      <c r="MZZ98" s="33"/>
      <c r="NAA98" s="33"/>
      <c r="NAB98" s="33"/>
      <c r="NAC98" s="33"/>
      <c r="NAD98" s="33"/>
      <c r="NAE98" s="33"/>
      <c r="NAF98" s="33"/>
      <c r="NAG98" s="33"/>
      <c r="NAH98" s="33"/>
      <c r="NAI98" s="33"/>
      <c r="NAJ98" s="33"/>
      <c r="NAK98" s="33"/>
      <c r="NAL98" s="33"/>
      <c r="NAM98" s="33"/>
      <c r="NAN98" s="33"/>
      <c r="NAO98" s="33"/>
      <c r="NAP98" s="33"/>
      <c r="NAQ98" s="33"/>
      <c r="NAR98" s="33"/>
      <c r="NAS98" s="33"/>
      <c r="NAT98" s="33"/>
      <c r="NAU98" s="33"/>
      <c r="NAV98" s="33"/>
      <c r="NAW98" s="33"/>
      <c r="NAX98" s="33"/>
      <c r="NAY98" s="33"/>
      <c r="NAZ98" s="33"/>
      <c r="NBA98" s="33"/>
      <c r="NBB98" s="33"/>
      <c r="NBC98" s="33"/>
      <c r="NBD98" s="33"/>
      <c r="NBE98" s="33"/>
      <c r="NBF98" s="33"/>
      <c r="NBG98" s="33"/>
      <c r="NBH98" s="33"/>
      <c r="NBI98" s="33"/>
      <c r="NBJ98" s="33"/>
      <c r="NBK98" s="33"/>
      <c r="NBL98" s="33"/>
      <c r="NBM98" s="33"/>
      <c r="NBN98" s="33"/>
      <c r="NBO98" s="33"/>
      <c r="NBP98" s="33"/>
      <c r="NBQ98" s="33"/>
      <c r="NBR98" s="33"/>
      <c r="NBS98" s="33"/>
      <c r="NBT98" s="33"/>
      <c r="NBU98" s="33"/>
      <c r="NBV98" s="33"/>
      <c r="NBW98" s="33"/>
      <c r="NBX98" s="33"/>
      <c r="NBY98" s="33"/>
      <c r="NBZ98" s="33"/>
      <c r="NCA98" s="33"/>
      <c r="NCB98" s="33"/>
      <c r="NCC98" s="33"/>
      <c r="NCD98" s="33"/>
      <c r="NCE98" s="33"/>
      <c r="NCF98" s="33"/>
      <c r="NCG98" s="33"/>
      <c r="NCH98" s="33"/>
      <c r="NCI98" s="33"/>
      <c r="NCJ98" s="33"/>
      <c r="NCK98" s="33"/>
      <c r="NCL98" s="33"/>
      <c r="NCM98" s="33"/>
      <c r="NCN98" s="33"/>
      <c r="NCO98" s="33"/>
      <c r="NCP98" s="33"/>
      <c r="NCQ98" s="33"/>
      <c r="NCR98" s="33"/>
      <c r="NCS98" s="33"/>
      <c r="NCT98" s="33"/>
      <c r="NCU98" s="33"/>
      <c r="NCV98" s="33"/>
      <c r="NCW98" s="33"/>
      <c r="NCX98" s="33"/>
      <c r="NCY98" s="33"/>
      <c r="NCZ98" s="33"/>
      <c r="NDA98" s="33"/>
      <c r="NDB98" s="33"/>
      <c r="NDC98" s="33"/>
      <c r="NDD98" s="33"/>
      <c r="NDE98" s="33"/>
      <c r="NDF98" s="33"/>
      <c r="NDG98" s="33"/>
      <c r="NDH98" s="33"/>
      <c r="NDI98" s="33"/>
      <c r="NDJ98" s="33"/>
      <c r="NDK98" s="33"/>
      <c r="NDL98" s="33"/>
      <c r="NDM98" s="33"/>
      <c r="NDN98" s="33"/>
      <c r="NDO98" s="33"/>
      <c r="NDP98" s="33"/>
      <c r="NDQ98" s="33"/>
      <c r="NDR98" s="33"/>
      <c r="NDS98" s="33"/>
      <c r="NDT98" s="33"/>
      <c r="NDU98" s="33"/>
      <c r="NDV98" s="33"/>
      <c r="NDW98" s="33"/>
      <c r="NDX98" s="33"/>
      <c r="NDY98" s="33"/>
      <c r="NDZ98" s="33"/>
      <c r="NEA98" s="33"/>
      <c r="NEB98" s="33"/>
      <c r="NEC98" s="33"/>
      <c r="NED98" s="33"/>
      <c r="NEE98" s="33"/>
      <c r="NEF98" s="33"/>
      <c r="NEG98" s="33"/>
      <c r="NEH98" s="33"/>
      <c r="NEI98" s="33"/>
      <c r="NEJ98" s="33"/>
      <c r="NEK98" s="33"/>
      <c r="NEL98" s="33"/>
      <c r="NEM98" s="33"/>
      <c r="NEN98" s="33"/>
      <c r="NEO98" s="33"/>
      <c r="NEP98" s="33"/>
      <c r="NEQ98" s="33"/>
      <c r="NER98" s="33"/>
      <c r="NES98" s="33"/>
      <c r="NET98" s="33"/>
      <c r="NEU98" s="33"/>
      <c r="NEV98" s="33"/>
      <c r="NEW98" s="33"/>
      <c r="NEX98" s="33"/>
      <c r="NEY98" s="33"/>
      <c r="NEZ98" s="33"/>
      <c r="NFA98" s="33"/>
      <c r="NFB98" s="33"/>
      <c r="NFC98" s="33"/>
      <c r="NFD98" s="33"/>
      <c r="NFE98" s="33"/>
      <c r="NFF98" s="33"/>
      <c r="NFG98" s="33"/>
      <c r="NFH98" s="33"/>
      <c r="NFI98" s="33"/>
      <c r="NFJ98" s="33"/>
      <c r="NFK98" s="33"/>
      <c r="NFL98" s="33"/>
      <c r="NFM98" s="33"/>
      <c r="NFN98" s="33"/>
      <c r="NFO98" s="33"/>
      <c r="NFP98" s="33"/>
      <c r="NFQ98" s="33"/>
      <c r="NFR98" s="33"/>
      <c r="NFS98" s="33"/>
      <c r="NFT98" s="33"/>
      <c r="NFU98" s="33"/>
      <c r="NFV98" s="33"/>
      <c r="NFW98" s="33"/>
      <c r="NFX98" s="33"/>
      <c r="NFY98" s="33"/>
      <c r="NFZ98" s="33"/>
      <c r="NGA98" s="33"/>
      <c r="NGB98" s="33"/>
      <c r="NGC98" s="33"/>
      <c r="NGD98" s="33"/>
      <c r="NGE98" s="33"/>
      <c r="NGF98" s="33"/>
      <c r="NGG98" s="33"/>
      <c r="NGH98" s="33"/>
      <c r="NGI98" s="33"/>
      <c r="NGJ98" s="33"/>
      <c r="NGK98" s="33"/>
      <c r="NGL98" s="33"/>
      <c r="NGM98" s="33"/>
      <c r="NGN98" s="33"/>
      <c r="NGO98" s="33"/>
      <c r="NGT98" s="33"/>
      <c r="NGU98" s="33"/>
      <c r="NGV98" s="33"/>
      <c r="NGW98" s="33"/>
      <c r="NGX98" s="33"/>
      <c r="NGY98" s="33"/>
      <c r="NGZ98" s="33"/>
      <c r="NHA98" s="33"/>
      <c r="NHB98" s="33"/>
      <c r="NHC98" s="33"/>
      <c r="NHD98" s="33"/>
      <c r="NIV98" s="33"/>
      <c r="NIW98" s="33"/>
      <c r="NIX98" s="33"/>
      <c r="NIY98" s="33"/>
      <c r="NIZ98" s="33"/>
      <c r="NJA98" s="33"/>
      <c r="NJB98" s="33"/>
      <c r="NJC98" s="33"/>
      <c r="NJD98" s="33"/>
      <c r="NJE98" s="33"/>
      <c r="NJF98" s="33"/>
      <c r="NJG98" s="33"/>
      <c r="NJH98" s="33"/>
      <c r="NJI98" s="33"/>
      <c r="NJJ98" s="33"/>
      <c r="NJK98" s="33"/>
      <c r="NJL98" s="33"/>
      <c r="NJM98" s="33"/>
      <c r="NJN98" s="33"/>
      <c r="NJO98" s="33"/>
      <c r="NJP98" s="33"/>
      <c r="NJQ98" s="33"/>
      <c r="NJR98" s="33"/>
      <c r="NJS98" s="33"/>
      <c r="NJT98" s="33"/>
      <c r="NJU98" s="33"/>
      <c r="NJV98" s="33"/>
      <c r="NJW98" s="33"/>
      <c r="NJX98" s="33"/>
      <c r="NJY98" s="33"/>
      <c r="NJZ98" s="33"/>
      <c r="NKA98" s="33"/>
      <c r="NKB98" s="33"/>
      <c r="NKC98" s="33"/>
      <c r="NKD98" s="33"/>
      <c r="NKE98" s="33"/>
      <c r="NKF98" s="33"/>
      <c r="NKG98" s="33"/>
      <c r="NKH98" s="33"/>
      <c r="NKI98" s="33"/>
      <c r="NKJ98" s="33"/>
      <c r="NKK98" s="33"/>
      <c r="NKL98" s="33"/>
      <c r="NKM98" s="33"/>
      <c r="NKN98" s="33"/>
      <c r="NKO98" s="33"/>
      <c r="NKP98" s="33"/>
      <c r="NKQ98" s="33"/>
      <c r="NKR98" s="33"/>
      <c r="NKS98" s="33"/>
      <c r="NKT98" s="33"/>
      <c r="NKU98" s="33"/>
      <c r="NKV98" s="33"/>
      <c r="NKW98" s="33"/>
      <c r="NKX98" s="33"/>
      <c r="NKY98" s="33"/>
      <c r="NKZ98" s="33"/>
      <c r="NLA98" s="33"/>
      <c r="NLB98" s="33"/>
      <c r="NLC98" s="33"/>
      <c r="NLD98" s="33"/>
      <c r="NLE98" s="33"/>
      <c r="NLF98" s="33"/>
      <c r="NLG98" s="33"/>
      <c r="NLH98" s="33"/>
      <c r="NLI98" s="33"/>
      <c r="NLJ98" s="33"/>
      <c r="NLK98" s="33"/>
      <c r="NLL98" s="33"/>
      <c r="NLM98" s="33"/>
      <c r="NLN98" s="33"/>
      <c r="NLO98" s="33"/>
      <c r="NLP98" s="33"/>
      <c r="NLQ98" s="33"/>
      <c r="NLR98" s="33"/>
      <c r="NLS98" s="33"/>
      <c r="NLT98" s="33"/>
      <c r="NLU98" s="33"/>
      <c r="NLV98" s="33"/>
      <c r="NLW98" s="33"/>
      <c r="NLX98" s="33"/>
      <c r="NLY98" s="33"/>
      <c r="NLZ98" s="33"/>
      <c r="NMA98" s="33"/>
      <c r="NMB98" s="33"/>
      <c r="NMC98" s="33"/>
      <c r="NMD98" s="33"/>
      <c r="NME98" s="33"/>
      <c r="NMF98" s="33"/>
      <c r="NMG98" s="33"/>
      <c r="NMH98" s="33"/>
      <c r="NMI98" s="33"/>
      <c r="NMJ98" s="33"/>
      <c r="NMK98" s="33"/>
      <c r="NML98" s="33"/>
      <c r="NMM98" s="33"/>
      <c r="NMN98" s="33"/>
      <c r="NMO98" s="33"/>
      <c r="NMP98" s="33"/>
      <c r="NMQ98" s="33"/>
      <c r="NMR98" s="33"/>
      <c r="NMS98" s="33"/>
      <c r="NMT98" s="33"/>
      <c r="NMU98" s="33"/>
      <c r="NMV98" s="33"/>
      <c r="NMW98" s="33"/>
      <c r="NMX98" s="33"/>
      <c r="NMY98" s="33"/>
      <c r="NMZ98" s="33"/>
      <c r="NNA98" s="33"/>
      <c r="NNB98" s="33"/>
      <c r="NNC98" s="33"/>
      <c r="NND98" s="33"/>
      <c r="NNE98" s="33"/>
      <c r="NNF98" s="33"/>
      <c r="NNG98" s="33"/>
      <c r="NNH98" s="33"/>
      <c r="NNI98" s="33"/>
      <c r="NNJ98" s="33"/>
      <c r="NNK98" s="33"/>
      <c r="NNL98" s="33"/>
      <c r="NNM98" s="33"/>
      <c r="NNN98" s="33"/>
      <c r="NNO98" s="33"/>
      <c r="NNP98" s="33"/>
      <c r="NNQ98" s="33"/>
      <c r="NNR98" s="33"/>
      <c r="NNS98" s="33"/>
      <c r="NNT98" s="33"/>
      <c r="NNU98" s="33"/>
      <c r="NNV98" s="33"/>
      <c r="NNW98" s="33"/>
      <c r="NNX98" s="33"/>
      <c r="NNY98" s="33"/>
      <c r="NNZ98" s="33"/>
      <c r="NOA98" s="33"/>
      <c r="NOB98" s="33"/>
      <c r="NOC98" s="33"/>
      <c r="NOD98" s="33"/>
      <c r="NOE98" s="33"/>
      <c r="NOF98" s="33"/>
      <c r="NOG98" s="33"/>
      <c r="NOH98" s="33"/>
      <c r="NOI98" s="33"/>
      <c r="NOJ98" s="33"/>
      <c r="NOK98" s="33"/>
      <c r="NOL98" s="33"/>
      <c r="NOM98" s="33"/>
      <c r="NON98" s="33"/>
      <c r="NOO98" s="33"/>
      <c r="NOP98" s="33"/>
      <c r="NOQ98" s="33"/>
      <c r="NOR98" s="33"/>
      <c r="NOS98" s="33"/>
      <c r="NOT98" s="33"/>
      <c r="NOU98" s="33"/>
      <c r="NOV98" s="33"/>
      <c r="NOW98" s="33"/>
      <c r="NOX98" s="33"/>
      <c r="NOY98" s="33"/>
      <c r="NOZ98" s="33"/>
      <c r="NPA98" s="33"/>
      <c r="NPB98" s="33"/>
      <c r="NPC98" s="33"/>
      <c r="NPD98" s="33"/>
      <c r="NPE98" s="33"/>
      <c r="NPF98" s="33"/>
      <c r="NPG98" s="33"/>
      <c r="NPH98" s="33"/>
      <c r="NPI98" s="33"/>
      <c r="NPJ98" s="33"/>
      <c r="NPK98" s="33"/>
      <c r="NPL98" s="33"/>
      <c r="NPM98" s="33"/>
      <c r="NPN98" s="33"/>
      <c r="NPO98" s="33"/>
      <c r="NPP98" s="33"/>
      <c r="NPQ98" s="33"/>
      <c r="NPR98" s="33"/>
      <c r="NPS98" s="33"/>
      <c r="NPT98" s="33"/>
      <c r="NPU98" s="33"/>
      <c r="NPV98" s="33"/>
      <c r="NPW98" s="33"/>
      <c r="NPX98" s="33"/>
      <c r="NPY98" s="33"/>
      <c r="NPZ98" s="33"/>
      <c r="NQA98" s="33"/>
      <c r="NQB98" s="33"/>
      <c r="NQC98" s="33"/>
      <c r="NQD98" s="33"/>
      <c r="NQE98" s="33"/>
      <c r="NQF98" s="33"/>
      <c r="NQG98" s="33"/>
      <c r="NQH98" s="33"/>
      <c r="NQI98" s="33"/>
      <c r="NQJ98" s="33"/>
      <c r="NQK98" s="33"/>
      <c r="NQP98" s="33"/>
      <c r="NQQ98" s="33"/>
      <c r="NQR98" s="33"/>
      <c r="NQS98" s="33"/>
      <c r="NQT98" s="33"/>
      <c r="NQU98" s="33"/>
      <c r="NQV98" s="33"/>
      <c r="NQW98" s="33"/>
      <c r="NQX98" s="33"/>
      <c r="NQY98" s="33"/>
      <c r="NQZ98" s="33"/>
      <c r="NSR98" s="33"/>
      <c r="NSS98" s="33"/>
      <c r="NST98" s="33"/>
      <c r="NSU98" s="33"/>
      <c r="NSV98" s="33"/>
      <c r="NSW98" s="33"/>
      <c r="NSX98" s="33"/>
      <c r="NSY98" s="33"/>
      <c r="NSZ98" s="33"/>
      <c r="NTA98" s="33"/>
      <c r="NTB98" s="33"/>
      <c r="NTC98" s="33"/>
      <c r="NTD98" s="33"/>
      <c r="NTE98" s="33"/>
      <c r="NTF98" s="33"/>
      <c r="NTG98" s="33"/>
      <c r="NTH98" s="33"/>
      <c r="NTI98" s="33"/>
      <c r="NTJ98" s="33"/>
      <c r="NTK98" s="33"/>
      <c r="NTL98" s="33"/>
      <c r="NTM98" s="33"/>
      <c r="NTN98" s="33"/>
      <c r="NTO98" s="33"/>
      <c r="NTP98" s="33"/>
      <c r="NTQ98" s="33"/>
      <c r="NTR98" s="33"/>
      <c r="NTS98" s="33"/>
      <c r="NTT98" s="33"/>
      <c r="NTU98" s="33"/>
      <c r="NTV98" s="33"/>
      <c r="NTW98" s="33"/>
      <c r="NTX98" s="33"/>
      <c r="NTY98" s="33"/>
      <c r="NTZ98" s="33"/>
      <c r="NUA98" s="33"/>
      <c r="NUB98" s="33"/>
      <c r="NUC98" s="33"/>
      <c r="NUD98" s="33"/>
      <c r="NUE98" s="33"/>
      <c r="NUF98" s="33"/>
      <c r="NUG98" s="33"/>
      <c r="NUH98" s="33"/>
      <c r="NUI98" s="33"/>
      <c r="NUJ98" s="33"/>
      <c r="NUK98" s="33"/>
      <c r="NUL98" s="33"/>
      <c r="NUM98" s="33"/>
      <c r="NUN98" s="33"/>
      <c r="NUO98" s="33"/>
      <c r="NUP98" s="33"/>
      <c r="NUQ98" s="33"/>
      <c r="NUR98" s="33"/>
      <c r="NUS98" s="33"/>
      <c r="NUT98" s="33"/>
      <c r="NUU98" s="33"/>
      <c r="NUV98" s="33"/>
      <c r="NUW98" s="33"/>
      <c r="NUX98" s="33"/>
      <c r="NUY98" s="33"/>
      <c r="NUZ98" s="33"/>
      <c r="NVA98" s="33"/>
      <c r="NVB98" s="33"/>
      <c r="NVC98" s="33"/>
      <c r="NVD98" s="33"/>
      <c r="NVE98" s="33"/>
      <c r="NVF98" s="33"/>
      <c r="NVG98" s="33"/>
      <c r="NVH98" s="33"/>
      <c r="NVI98" s="33"/>
      <c r="NVJ98" s="33"/>
      <c r="NVK98" s="33"/>
      <c r="NVL98" s="33"/>
      <c r="NVM98" s="33"/>
      <c r="NVN98" s="33"/>
      <c r="NVO98" s="33"/>
      <c r="NVP98" s="33"/>
      <c r="NVQ98" s="33"/>
      <c r="NVR98" s="33"/>
      <c r="NVS98" s="33"/>
      <c r="NVT98" s="33"/>
      <c r="NVU98" s="33"/>
      <c r="NVV98" s="33"/>
      <c r="NVW98" s="33"/>
      <c r="NVX98" s="33"/>
      <c r="NVY98" s="33"/>
      <c r="NVZ98" s="33"/>
      <c r="NWA98" s="33"/>
      <c r="NWB98" s="33"/>
      <c r="NWC98" s="33"/>
      <c r="NWD98" s="33"/>
      <c r="NWE98" s="33"/>
      <c r="NWF98" s="33"/>
      <c r="NWG98" s="33"/>
      <c r="NWH98" s="33"/>
      <c r="NWI98" s="33"/>
      <c r="NWJ98" s="33"/>
      <c r="NWK98" s="33"/>
      <c r="NWL98" s="33"/>
      <c r="NWM98" s="33"/>
      <c r="NWN98" s="33"/>
      <c r="NWO98" s="33"/>
      <c r="NWP98" s="33"/>
      <c r="NWQ98" s="33"/>
      <c r="NWR98" s="33"/>
      <c r="NWS98" s="33"/>
      <c r="NWT98" s="33"/>
      <c r="NWU98" s="33"/>
      <c r="NWV98" s="33"/>
      <c r="NWW98" s="33"/>
      <c r="NWX98" s="33"/>
      <c r="NWY98" s="33"/>
      <c r="NWZ98" s="33"/>
      <c r="NXA98" s="33"/>
      <c r="NXB98" s="33"/>
      <c r="NXC98" s="33"/>
      <c r="NXD98" s="33"/>
      <c r="NXE98" s="33"/>
      <c r="NXF98" s="33"/>
      <c r="NXG98" s="33"/>
      <c r="NXH98" s="33"/>
      <c r="NXI98" s="33"/>
      <c r="NXJ98" s="33"/>
      <c r="NXK98" s="33"/>
      <c r="NXL98" s="33"/>
      <c r="NXM98" s="33"/>
      <c r="NXN98" s="33"/>
      <c r="NXO98" s="33"/>
      <c r="NXP98" s="33"/>
      <c r="NXQ98" s="33"/>
      <c r="NXR98" s="33"/>
      <c r="NXS98" s="33"/>
      <c r="NXT98" s="33"/>
      <c r="NXU98" s="33"/>
      <c r="NXV98" s="33"/>
      <c r="NXW98" s="33"/>
      <c r="NXX98" s="33"/>
      <c r="NXY98" s="33"/>
      <c r="NXZ98" s="33"/>
      <c r="NYA98" s="33"/>
      <c r="NYB98" s="33"/>
      <c r="NYC98" s="33"/>
      <c r="NYD98" s="33"/>
      <c r="NYE98" s="33"/>
      <c r="NYF98" s="33"/>
      <c r="NYG98" s="33"/>
      <c r="NYH98" s="33"/>
      <c r="NYI98" s="33"/>
      <c r="NYJ98" s="33"/>
      <c r="NYK98" s="33"/>
      <c r="NYL98" s="33"/>
      <c r="NYM98" s="33"/>
      <c r="NYN98" s="33"/>
      <c r="NYO98" s="33"/>
      <c r="NYP98" s="33"/>
      <c r="NYQ98" s="33"/>
      <c r="NYR98" s="33"/>
      <c r="NYS98" s="33"/>
      <c r="NYT98" s="33"/>
      <c r="NYU98" s="33"/>
      <c r="NYV98" s="33"/>
      <c r="NYW98" s="33"/>
      <c r="NYX98" s="33"/>
      <c r="NYY98" s="33"/>
      <c r="NYZ98" s="33"/>
      <c r="NZA98" s="33"/>
      <c r="NZB98" s="33"/>
      <c r="NZC98" s="33"/>
      <c r="NZD98" s="33"/>
      <c r="NZE98" s="33"/>
      <c r="NZF98" s="33"/>
      <c r="NZG98" s="33"/>
      <c r="NZH98" s="33"/>
      <c r="NZI98" s="33"/>
      <c r="NZJ98" s="33"/>
      <c r="NZK98" s="33"/>
      <c r="NZL98" s="33"/>
      <c r="NZM98" s="33"/>
      <c r="NZN98" s="33"/>
      <c r="NZO98" s="33"/>
      <c r="NZP98" s="33"/>
      <c r="NZQ98" s="33"/>
      <c r="NZR98" s="33"/>
      <c r="NZS98" s="33"/>
      <c r="NZT98" s="33"/>
      <c r="NZU98" s="33"/>
      <c r="NZV98" s="33"/>
      <c r="NZW98" s="33"/>
      <c r="NZX98" s="33"/>
      <c r="NZY98" s="33"/>
      <c r="NZZ98" s="33"/>
      <c r="OAA98" s="33"/>
      <c r="OAB98" s="33"/>
      <c r="OAC98" s="33"/>
      <c r="OAD98" s="33"/>
      <c r="OAE98" s="33"/>
      <c r="OAF98" s="33"/>
      <c r="OAG98" s="33"/>
      <c r="OAL98" s="33"/>
      <c r="OAM98" s="33"/>
      <c r="OAN98" s="33"/>
      <c r="OAO98" s="33"/>
      <c r="OAP98" s="33"/>
      <c r="OAQ98" s="33"/>
      <c r="OAR98" s="33"/>
      <c r="OAS98" s="33"/>
      <c r="OAT98" s="33"/>
      <c r="OAU98" s="33"/>
      <c r="OAV98" s="33"/>
      <c r="OCN98" s="33"/>
      <c r="OCO98" s="33"/>
      <c r="OCP98" s="33"/>
      <c r="OCQ98" s="33"/>
      <c r="OCR98" s="33"/>
      <c r="OCS98" s="33"/>
      <c r="OCT98" s="33"/>
      <c r="OCU98" s="33"/>
      <c r="OCV98" s="33"/>
      <c r="OCW98" s="33"/>
      <c r="OCX98" s="33"/>
      <c r="OCY98" s="33"/>
      <c r="OCZ98" s="33"/>
      <c r="ODA98" s="33"/>
      <c r="ODB98" s="33"/>
      <c r="ODC98" s="33"/>
      <c r="ODD98" s="33"/>
      <c r="ODE98" s="33"/>
      <c r="ODF98" s="33"/>
      <c r="ODG98" s="33"/>
      <c r="ODH98" s="33"/>
      <c r="ODI98" s="33"/>
      <c r="ODJ98" s="33"/>
      <c r="ODK98" s="33"/>
      <c r="ODL98" s="33"/>
      <c r="ODM98" s="33"/>
      <c r="ODN98" s="33"/>
      <c r="ODO98" s="33"/>
      <c r="ODP98" s="33"/>
      <c r="ODQ98" s="33"/>
      <c r="ODR98" s="33"/>
      <c r="ODS98" s="33"/>
      <c r="ODT98" s="33"/>
      <c r="ODU98" s="33"/>
      <c r="ODV98" s="33"/>
      <c r="ODW98" s="33"/>
      <c r="ODX98" s="33"/>
      <c r="ODY98" s="33"/>
      <c r="ODZ98" s="33"/>
      <c r="OEA98" s="33"/>
      <c r="OEB98" s="33"/>
      <c r="OEC98" s="33"/>
      <c r="OED98" s="33"/>
      <c r="OEE98" s="33"/>
      <c r="OEF98" s="33"/>
      <c r="OEG98" s="33"/>
      <c r="OEH98" s="33"/>
      <c r="OEI98" s="33"/>
      <c r="OEJ98" s="33"/>
      <c r="OEK98" s="33"/>
      <c r="OEL98" s="33"/>
      <c r="OEM98" s="33"/>
      <c r="OEN98" s="33"/>
      <c r="OEO98" s="33"/>
      <c r="OEP98" s="33"/>
      <c r="OEQ98" s="33"/>
      <c r="OER98" s="33"/>
      <c r="OES98" s="33"/>
      <c r="OET98" s="33"/>
      <c r="OEU98" s="33"/>
      <c r="OEV98" s="33"/>
      <c r="OEW98" s="33"/>
      <c r="OEX98" s="33"/>
      <c r="OEY98" s="33"/>
      <c r="OEZ98" s="33"/>
      <c r="OFA98" s="33"/>
      <c r="OFB98" s="33"/>
      <c r="OFC98" s="33"/>
      <c r="OFD98" s="33"/>
      <c r="OFE98" s="33"/>
      <c r="OFF98" s="33"/>
      <c r="OFG98" s="33"/>
      <c r="OFH98" s="33"/>
      <c r="OFI98" s="33"/>
      <c r="OFJ98" s="33"/>
      <c r="OFK98" s="33"/>
      <c r="OFL98" s="33"/>
      <c r="OFM98" s="33"/>
      <c r="OFN98" s="33"/>
      <c r="OFO98" s="33"/>
      <c r="OFP98" s="33"/>
      <c r="OFQ98" s="33"/>
      <c r="OFR98" s="33"/>
      <c r="OFS98" s="33"/>
      <c r="OFT98" s="33"/>
      <c r="OFU98" s="33"/>
      <c r="OFV98" s="33"/>
      <c r="OFW98" s="33"/>
      <c r="OFX98" s="33"/>
      <c r="OFY98" s="33"/>
      <c r="OFZ98" s="33"/>
      <c r="OGA98" s="33"/>
      <c r="OGB98" s="33"/>
      <c r="OGC98" s="33"/>
      <c r="OGD98" s="33"/>
      <c r="OGE98" s="33"/>
      <c r="OGF98" s="33"/>
      <c r="OGG98" s="33"/>
      <c r="OGH98" s="33"/>
      <c r="OGI98" s="33"/>
      <c r="OGJ98" s="33"/>
      <c r="OGK98" s="33"/>
      <c r="OGL98" s="33"/>
      <c r="OGM98" s="33"/>
      <c r="OGN98" s="33"/>
      <c r="OGO98" s="33"/>
      <c r="OGP98" s="33"/>
      <c r="OGQ98" s="33"/>
      <c r="OGR98" s="33"/>
      <c r="OGS98" s="33"/>
      <c r="OGT98" s="33"/>
      <c r="OGU98" s="33"/>
      <c r="OGV98" s="33"/>
      <c r="OGW98" s="33"/>
      <c r="OGX98" s="33"/>
      <c r="OGY98" s="33"/>
      <c r="OGZ98" s="33"/>
      <c r="OHA98" s="33"/>
      <c r="OHB98" s="33"/>
      <c r="OHC98" s="33"/>
      <c r="OHD98" s="33"/>
      <c r="OHE98" s="33"/>
      <c r="OHF98" s="33"/>
      <c r="OHG98" s="33"/>
      <c r="OHH98" s="33"/>
      <c r="OHI98" s="33"/>
      <c r="OHJ98" s="33"/>
      <c r="OHK98" s="33"/>
      <c r="OHL98" s="33"/>
      <c r="OHM98" s="33"/>
      <c r="OHN98" s="33"/>
      <c r="OHO98" s="33"/>
      <c r="OHP98" s="33"/>
      <c r="OHQ98" s="33"/>
      <c r="OHR98" s="33"/>
      <c r="OHS98" s="33"/>
      <c r="OHT98" s="33"/>
      <c r="OHU98" s="33"/>
      <c r="OHV98" s="33"/>
      <c r="OHW98" s="33"/>
      <c r="OHX98" s="33"/>
      <c r="OHY98" s="33"/>
      <c r="OHZ98" s="33"/>
      <c r="OIA98" s="33"/>
      <c r="OIB98" s="33"/>
      <c r="OIC98" s="33"/>
      <c r="OID98" s="33"/>
      <c r="OIE98" s="33"/>
      <c r="OIF98" s="33"/>
      <c r="OIG98" s="33"/>
      <c r="OIH98" s="33"/>
      <c r="OII98" s="33"/>
      <c r="OIJ98" s="33"/>
      <c r="OIK98" s="33"/>
      <c r="OIL98" s="33"/>
      <c r="OIM98" s="33"/>
      <c r="OIN98" s="33"/>
      <c r="OIO98" s="33"/>
      <c r="OIP98" s="33"/>
      <c r="OIQ98" s="33"/>
      <c r="OIR98" s="33"/>
      <c r="OIS98" s="33"/>
      <c r="OIT98" s="33"/>
      <c r="OIU98" s="33"/>
      <c r="OIV98" s="33"/>
      <c r="OIW98" s="33"/>
      <c r="OIX98" s="33"/>
      <c r="OIY98" s="33"/>
      <c r="OIZ98" s="33"/>
      <c r="OJA98" s="33"/>
      <c r="OJB98" s="33"/>
      <c r="OJC98" s="33"/>
      <c r="OJD98" s="33"/>
      <c r="OJE98" s="33"/>
      <c r="OJF98" s="33"/>
      <c r="OJG98" s="33"/>
      <c r="OJH98" s="33"/>
      <c r="OJI98" s="33"/>
      <c r="OJJ98" s="33"/>
      <c r="OJK98" s="33"/>
      <c r="OJL98" s="33"/>
      <c r="OJM98" s="33"/>
      <c r="OJN98" s="33"/>
      <c r="OJO98" s="33"/>
      <c r="OJP98" s="33"/>
      <c r="OJQ98" s="33"/>
      <c r="OJR98" s="33"/>
      <c r="OJS98" s="33"/>
      <c r="OJT98" s="33"/>
      <c r="OJU98" s="33"/>
      <c r="OJV98" s="33"/>
      <c r="OJW98" s="33"/>
      <c r="OJX98" s="33"/>
      <c r="OJY98" s="33"/>
      <c r="OJZ98" s="33"/>
      <c r="OKA98" s="33"/>
      <c r="OKB98" s="33"/>
      <c r="OKC98" s="33"/>
      <c r="OKH98" s="33"/>
      <c r="OKI98" s="33"/>
      <c r="OKJ98" s="33"/>
      <c r="OKK98" s="33"/>
      <c r="OKL98" s="33"/>
      <c r="OKM98" s="33"/>
      <c r="OKN98" s="33"/>
      <c r="OKO98" s="33"/>
      <c r="OKP98" s="33"/>
      <c r="OKQ98" s="33"/>
      <c r="OKR98" s="33"/>
      <c r="OMJ98" s="33"/>
      <c r="OMK98" s="33"/>
      <c r="OML98" s="33"/>
      <c r="OMM98" s="33"/>
      <c r="OMN98" s="33"/>
      <c r="OMO98" s="33"/>
      <c r="OMP98" s="33"/>
      <c r="OMQ98" s="33"/>
      <c r="OMR98" s="33"/>
      <c r="OMS98" s="33"/>
      <c r="OMT98" s="33"/>
      <c r="OMU98" s="33"/>
      <c r="OMV98" s="33"/>
      <c r="OMW98" s="33"/>
      <c r="OMX98" s="33"/>
      <c r="OMY98" s="33"/>
      <c r="OMZ98" s="33"/>
      <c r="ONA98" s="33"/>
      <c r="ONB98" s="33"/>
      <c r="ONC98" s="33"/>
      <c r="OND98" s="33"/>
      <c r="ONE98" s="33"/>
      <c r="ONF98" s="33"/>
      <c r="ONG98" s="33"/>
      <c r="ONH98" s="33"/>
      <c r="ONI98" s="33"/>
      <c r="ONJ98" s="33"/>
      <c r="ONK98" s="33"/>
      <c r="ONL98" s="33"/>
      <c r="ONM98" s="33"/>
      <c r="ONN98" s="33"/>
      <c r="ONO98" s="33"/>
      <c r="ONP98" s="33"/>
      <c r="ONQ98" s="33"/>
      <c r="ONR98" s="33"/>
      <c r="ONS98" s="33"/>
      <c r="ONT98" s="33"/>
      <c r="ONU98" s="33"/>
      <c r="ONV98" s="33"/>
      <c r="ONW98" s="33"/>
      <c r="ONX98" s="33"/>
      <c r="ONY98" s="33"/>
      <c r="ONZ98" s="33"/>
      <c r="OOA98" s="33"/>
      <c r="OOB98" s="33"/>
      <c r="OOC98" s="33"/>
      <c r="OOD98" s="33"/>
      <c r="OOE98" s="33"/>
      <c r="OOF98" s="33"/>
      <c r="OOG98" s="33"/>
      <c r="OOH98" s="33"/>
      <c r="OOI98" s="33"/>
      <c r="OOJ98" s="33"/>
      <c r="OOK98" s="33"/>
      <c r="OOL98" s="33"/>
      <c r="OOM98" s="33"/>
      <c r="OON98" s="33"/>
      <c r="OOO98" s="33"/>
      <c r="OOP98" s="33"/>
      <c r="OOQ98" s="33"/>
      <c r="OOR98" s="33"/>
      <c r="OOS98" s="33"/>
      <c r="OOT98" s="33"/>
      <c r="OOU98" s="33"/>
      <c r="OOV98" s="33"/>
      <c r="OOW98" s="33"/>
      <c r="OOX98" s="33"/>
      <c r="OOY98" s="33"/>
      <c r="OOZ98" s="33"/>
      <c r="OPA98" s="33"/>
      <c r="OPB98" s="33"/>
      <c r="OPC98" s="33"/>
      <c r="OPD98" s="33"/>
      <c r="OPE98" s="33"/>
      <c r="OPF98" s="33"/>
      <c r="OPG98" s="33"/>
      <c r="OPH98" s="33"/>
      <c r="OPI98" s="33"/>
      <c r="OPJ98" s="33"/>
      <c r="OPK98" s="33"/>
      <c r="OPL98" s="33"/>
      <c r="OPM98" s="33"/>
      <c r="OPN98" s="33"/>
      <c r="OPO98" s="33"/>
      <c r="OPP98" s="33"/>
      <c r="OPQ98" s="33"/>
      <c r="OPR98" s="33"/>
      <c r="OPS98" s="33"/>
      <c r="OPT98" s="33"/>
      <c r="OPU98" s="33"/>
      <c r="OPV98" s="33"/>
      <c r="OPW98" s="33"/>
      <c r="OPX98" s="33"/>
      <c r="OPY98" s="33"/>
      <c r="OPZ98" s="33"/>
      <c r="OQA98" s="33"/>
      <c r="OQB98" s="33"/>
      <c r="OQC98" s="33"/>
      <c r="OQD98" s="33"/>
      <c r="OQE98" s="33"/>
      <c r="OQF98" s="33"/>
      <c r="OQG98" s="33"/>
      <c r="OQH98" s="33"/>
      <c r="OQI98" s="33"/>
      <c r="OQJ98" s="33"/>
      <c r="OQK98" s="33"/>
      <c r="OQL98" s="33"/>
      <c r="OQM98" s="33"/>
      <c r="OQN98" s="33"/>
      <c r="OQO98" s="33"/>
      <c r="OQP98" s="33"/>
      <c r="OQQ98" s="33"/>
      <c r="OQR98" s="33"/>
      <c r="OQS98" s="33"/>
      <c r="OQT98" s="33"/>
      <c r="OQU98" s="33"/>
      <c r="OQV98" s="33"/>
      <c r="OQW98" s="33"/>
      <c r="OQX98" s="33"/>
      <c r="OQY98" s="33"/>
      <c r="OQZ98" s="33"/>
      <c r="ORA98" s="33"/>
      <c r="ORB98" s="33"/>
      <c r="ORC98" s="33"/>
      <c r="ORD98" s="33"/>
      <c r="ORE98" s="33"/>
      <c r="ORF98" s="33"/>
      <c r="ORG98" s="33"/>
      <c r="ORH98" s="33"/>
      <c r="ORI98" s="33"/>
      <c r="ORJ98" s="33"/>
      <c r="ORK98" s="33"/>
      <c r="ORL98" s="33"/>
      <c r="ORM98" s="33"/>
      <c r="ORN98" s="33"/>
      <c r="ORO98" s="33"/>
      <c r="ORP98" s="33"/>
      <c r="ORQ98" s="33"/>
      <c r="ORR98" s="33"/>
      <c r="ORS98" s="33"/>
      <c r="ORT98" s="33"/>
      <c r="ORU98" s="33"/>
      <c r="ORV98" s="33"/>
      <c r="ORW98" s="33"/>
      <c r="ORX98" s="33"/>
      <c r="ORY98" s="33"/>
      <c r="ORZ98" s="33"/>
      <c r="OSA98" s="33"/>
      <c r="OSB98" s="33"/>
      <c r="OSC98" s="33"/>
      <c r="OSD98" s="33"/>
      <c r="OSE98" s="33"/>
      <c r="OSF98" s="33"/>
      <c r="OSG98" s="33"/>
      <c r="OSH98" s="33"/>
      <c r="OSI98" s="33"/>
      <c r="OSJ98" s="33"/>
      <c r="OSK98" s="33"/>
      <c r="OSL98" s="33"/>
      <c r="OSM98" s="33"/>
      <c r="OSN98" s="33"/>
      <c r="OSO98" s="33"/>
      <c r="OSP98" s="33"/>
      <c r="OSQ98" s="33"/>
      <c r="OSR98" s="33"/>
      <c r="OSS98" s="33"/>
      <c r="OST98" s="33"/>
      <c r="OSU98" s="33"/>
      <c r="OSV98" s="33"/>
      <c r="OSW98" s="33"/>
      <c r="OSX98" s="33"/>
      <c r="OSY98" s="33"/>
      <c r="OSZ98" s="33"/>
      <c r="OTA98" s="33"/>
      <c r="OTB98" s="33"/>
      <c r="OTC98" s="33"/>
      <c r="OTD98" s="33"/>
      <c r="OTE98" s="33"/>
      <c r="OTF98" s="33"/>
      <c r="OTG98" s="33"/>
      <c r="OTH98" s="33"/>
      <c r="OTI98" s="33"/>
      <c r="OTJ98" s="33"/>
      <c r="OTK98" s="33"/>
      <c r="OTL98" s="33"/>
      <c r="OTM98" s="33"/>
      <c r="OTN98" s="33"/>
      <c r="OTO98" s="33"/>
      <c r="OTP98" s="33"/>
      <c r="OTQ98" s="33"/>
      <c r="OTR98" s="33"/>
      <c r="OTS98" s="33"/>
      <c r="OTT98" s="33"/>
      <c r="OTU98" s="33"/>
      <c r="OTV98" s="33"/>
      <c r="OTW98" s="33"/>
      <c r="OTX98" s="33"/>
      <c r="OTY98" s="33"/>
      <c r="OUD98" s="33"/>
      <c r="OUE98" s="33"/>
      <c r="OUF98" s="33"/>
      <c r="OUG98" s="33"/>
      <c r="OUH98" s="33"/>
      <c r="OUI98" s="33"/>
      <c r="OUJ98" s="33"/>
      <c r="OUK98" s="33"/>
      <c r="OUL98" s="33"/>
      <c r="OUM98" s="33"/>
      <c r="OUN98" s="33"/>
      <c r="OWF98" s="33"/>
      <c r="OWG98" s="33"/>
      <c r="OWH98" s="33"/>
      <c r="OWI98" s="33"/>
      <c r="OWJ98" s="33"/>
      <c r="OWK98" s="33"/>
      <c r="OWL98" s="33"/>
      <c r="OWM98" s="33"/>
      <c r="OWN98" s="33"/>
      <c r="OWO98" s="33"/>
      <c r="OWP98" s="33"/>
      <c r="OWQ98" s="33"/>
      <c r="OWR98" s="33"/>
      <c r="OWS98" s="33"/>
      <c r="OWT98" s="33"/>
      <c r="OWU98" s="33"/>
      <c r="OWV98" s="33"/>
      <c r="OWW98" s="33"/>
      <c r="OWX98" s="33"/>
      <c r="OWY98" s="33"/>
      <c r="OWZ98" s="33"/>
      <c r="OXA98" s="33"/>
      <c r="OXB98" s="33"/>
      <c r="OXC98" s="33"/>
      <c r="OXD98" s="33"/>
      <c r="OXE98" s="33"/>
      <c r="OXF98" s="33"/>
      <c r="OXG98" s="33"/>
      <c r="OXH98" s="33"/>
      <c r="OXI98" s="33"/>
      <c r="OXJ98" s="33"/>
      <c r="OXK98" s="33"/>
      <c r="OXL98" s="33"/>
      <c r="OXM98" s="33"/>
      <c r="OXN98" s="33"/>
      <c r="OXO98" s="33"/>
      <c r="OXP98" s="33"/>
      <c r="OXQ98" s="33"/>
      <c r="OXR98" s="33"/>
      <c r="OXS98" s="33"/>
      <c r="OXT98" s="33"/>
      <c r="OXU98" s="33"/>
      <c r="OXV98" s="33"/>
      <c r="OXW98" s="33"/>
      <c r="OXX98" s="33"/>
      <c r="OXY98" s="33"/>
      <c r="OXZ98" s="33"/>
      <c r="OYA98" s="33"/>
      <c r="OYB98" s="33"/>
      <c r="OYC98" s="33"/>
      <c r="OYD98" s="33"/>
      <c r="OYE98" s="33"/>
      <c r="OYF98" s="33"/>
      <c r="OYG98" s="33"/>
      <c r="OYH98" s="33"/>
      <c r="OYI98" s="33"/>
      <c r="OYJ98" s="33"/>
      <c r="OYK98" s="33"/>
      <c r="OYL98" s="33"/>
      <c r="OYM98" s="33"/>
      <c r="OYN98" s="33"/>
      <c r="OYO98" s="33"/>
      <c r="OYP98" s="33"/>
      <c r="OYQ98" s="33"/>
      <c r="OYR98" s="33"/>
      <c r="OYS98" s="33"/>
      <c r="OYT98" s="33"/>
      <c r="OYU98" s="33"/>
      <c r="OYV98" s="33"/>
      <c r="OYW98" s="33"/>
      <c r="OYX98" s="33"/>
      <c r="OYY98" s="33"/>
      <c r="OYZ98" s="33"/>
      <c r="OZA98" s="33"/>
      <c r="OZB98" s="33"/>
      <c r="OZC98" s="33"/>
      <c r="OZD98" s="33"/>
      <c r="OZE98" s="33"/>
      <c r="OZF98" s="33"/>
      <c r="OZG98" s="33"/>
      <c r="OZH98" s="33"/>
      <c r="OZI98" s="33"/>
      <c r="OZJ98" s="33"/>
      <c r="OZK98" s="33"/>
      <c r="OZL98" s="33"/>
      <c r="OZM98" s="33"/>
      <c r="OZN98" s="33"/>
      <c r="OZO98" s="33"/>
      <c r="OZP98" s="33"/>
      <c r="OZQ98" s="33"/>
      <c r="OZR98" s="33"/>
      <c r="OZS98" s="33"/>
      <c r="OZT98" s="33"/>
      <c r="OZU98" s="33"/>
      <c r="OZV98" s="33"/>
      <c r="OZW98" s="33"/>
      <c r="OZX98" s="33"/>
      <c r="OZY98" s="33"/>
      <c r="OZZ98" s="33"/>
      <c r="PAA98" s="33"/>
      <c r="PAB98" s="33"/>
      <c r="PAC98" s="33"/>
      <c r="PAD98" s="33"/>
      <c r="PAE98" s="33"/>
      <c r="PAF98" s="33"/>
      <c r="PAG98" s="33"/>
      <c r="PAH98" s="33"/>
      <c r="PAI98" s="33"/>
      <c r="PAJ98" s="33"/>
      <c r="PAK98" s="33"/>
      <c r="PAL98" s="33"/>
      <c r="PAM98" s="33"/>
      <c r="PAN98" s="33"/>
      <c r="PAO98" s="33"/>
      <c r="PAP98" s="33"/>
      <c r="PAQ98" s="33"/>
      <c r="PAR98" s="33"/>
      <c r="PAS98" s="33"/>
      <c r="PAT98" s="33"/>
      <c r="PAU98" s="33"/>
      <c r="PAV98" s="33"/>
      <c r="PAW98" s="33"/>
      <c r="PAX98" s="33"/>
      <c r="PAY98" s="33"/>
      <c r="PAZ98" s="33"/>
      <c r="PBA98" s="33"/>
      <c r="PBB98" s="33"/>
      <c r="PBC98" s="33"/>
      <c r="PBD98" s="33"/>
      <c r="PBE98" s="33"/>
      <c r="PBF98" s="33"/>
      <c r="PBG98" s="33"/>
      <c r="PBH98" s="33"/>
      <c r="PBI98" s="33"/>
      <c r="PBJ98" s="33"/>
      <c r="PBK98" s="33"/>
      <c r="PBL98" s="33"/>
      <c r="PBM98" s="33"/>
      <c r="PBN98" s="33"/>
      <c r="PBO98" s="33"/>
      <c r="PBP98" s="33"/>
      <c r="PBQ98" s="33"/>
      <c r="PBR98" s="33"/>
      <c r="PBS98" s="33"/>
      <c r="PBT98" s="33"/>
      <c r="PBU98" s="33"/>
      <c r="PBV98" s="33"/>
      <c r="PBW98" s="33"/>
      <c r="PBX98" s="33"/>
      <c r="PBY98" s="33"/>
      <c r="PBZ98" s="33"/>
      <c r="PCA98" s="33"/>
      <c r="PCB98" s="33"/>
      <c r="PCC98" s="33"/>
      <c r="PCD98" s="33"/>
      <c r="PCE98" s="33"/>
      <c r="PCF98" s="33"/>
      <c r="PCG98" s="33"/>
      <c r="PCH98" s="33"/>
      <c r="PCI98" s="33"/>
      <c r="PCJ98" s="33"/>
      <c r="PCK98" s="33"/>
      <c r="PCL98" s="33"/>
      <c r="PCM98" s="33"/>
      <c r="PCN98" s="33"/>
      <c r="PCO98" s="33"/>
      <c r="PCP98" s="33"/>
      <c r="PCQ98" s="33"/>
      <c r="PCR98" s="33"/>
      <c r="PCS98" s="33"/>
      <c r="PCT98" s="33"/>
      <c r="PCU98" s="33"/>
      <c r="PCV98" s="33"/>
      <c r="PCW98" s="33"/>
      <c r="PCX98" s="33"/>
      <c r="PCY98" s="33"/>
      <c r="PCZ98" s="33"/>
      <c r="PDA98" s="33"/>
      <c r="PDB98" s="33"/>
      <c r="PDC98" s="33"/>
      <c r="PDD98" s="33"/>
      <c r="PDE98" s="33"/>
      <c r="PDF98" s="33"/>
      <c r="PDG98" s="33"/>
      <c r="PDH98" s="33"/>
      <c r="PDI98" s="33"/>
      <c r="PDJ98" s="33"/>
      <c r="PDK98" s="33"/>
      <c r="PDL98" s="33"/>
      <c r="PDM98" s="33"/>
      <c r="PDN98" s="33"/>
      <c r="PDO98" s="33"/>
      <c r="PDP98" s="33"/>
      <c r="PDQ98" s="33"/>
      <c r="PDR98" s="33"/>
      <c r="PDS98" s="33"/>
      <c r="PDT98" s="33"/>
      <c r="PDU98" s="33"/>
      <c r="PDZ98" s="33"/>
      <c r="PEA98" s="33"/>
      <c r="PEB98" s="33"/>
      <c r="PEC98" s="33"/>
      <c r="PED98" s="33"/>
      <c r="PEE98" s="33"/>
      <c r="PEF98" s="33"/>
      <c r="PEG98" s="33"/>
      <c r="PEH98" s="33"/>
      <c r="PEI98" s="33"/>
      <c r="PEJ98" s="33"/>
      <c r="PGB98" s="33"/>
      <c r="PGC98" s="33"/>
      <c r="PGD98" s="33"/>
      <c r="PGE98" s="33"/>
      <c r="PGF98" s="33"/>
      <c r="PGG98" s="33"/>
      <c r="PGH98" s="33"/>
      <c r="PGI98" s="33"/>
      <c r="PGJ98" s="33"/>
      <c r="PGK98" s="33"/>
      <c r="PGL98" s="33"/>
      <c r="PGM98" s="33"/>
      <c r="PGN98" s="33"/>
      <c r="PGO98" s="33"/>
      <c r="PGP98" s="33"/>
      <c r="PGQ98" s="33"/>
      <c r="PGR98" s="33"/>
      <c r="PGS98" s="33"/>
      <c r="PGT98" s="33"/>
      <c r="PGU98" s="33"/>
      <c r="PGV98" s="33"/>
      <c r="PGW98" s="33"/>
      <c r="PGX98" s="33"/>
      <c r="PGY98" s="33"/>
      <c r="PGZ98" s="33"/>
      <c r="PHA98" s="33"/>
      <c r="PHB98" s="33"/>
      <c r="PHC98" s="33"/>
      <c r="PHD98" s="33"/>
      <c r="PHE98" s="33"/>
      <c r="PHF98" s="33"/>
      <c r="PHG98" s="33"/>
      <c r="PHH98" s="33"/>
      <c r="PHI98" s="33"/>
      <c r="PHJ98" s="33"/>
      <c r="PHK98" s="33"/>
      <c r="PHL98" s="33"/>
      <c r="PHM98" s="33"/>
      <c r="PHN98" s="33"/>
      <c r="PHO98" s="33"/>
      <c r="PHP98" s="33"/>
      <c r="PHQ98" s="33"/>
      <c r="PHR98" s="33"/>
      <c r="PHS98" s="33"/>
      <c r="PHT98" s="33"/>
      <c r="PHU98" s="33"/>
      <c r="PHV98" s="33"/>
      <c r="PHW98" s="33"/>
      <c r="PHX98" s="33"/>
      <c r="PHY98" s="33"/>
      <c r="PHZ98" s="33"/>
      <c r="PIA98" s="33"/>
      <c r="PIB98" s="33"/>
      <c r="PIC98" s="33"/>
      <c r="PID98" s="33"/>
      <c r="PIE98" s="33"/>
      <c r="PIF98" s="33"/>
      <c r="PIG98" s="33"/>
      <c r="PIH98" s="33"/>
      <c r="PII98" s="33"/>
      <c r="PIJ98" s="33"/>
      <c r="PIK98" s="33"/>
      <c r="PIL98" s="33"/>
      <c r="PIM98" s="33"/>
      <c r="PIN98" s="33"/>
      <c r="PIO98" s="33"/>
      <c r="PIP98" s="33"/>
      <c r="PIQ98" s="33"/>
      <c r="PIR98" s="33"/>
      <c r="PIS98" s="33"/>
      <c r="PIT98" s="33"/>
      <c r="PIU98" s="33"/>
      <c r="PIV98" s="33"/>
      <c r="PIW98" s="33"/>
      <c r="PIX98" s="33"/>
      <c r="PIY98" s="33"/>
      <c r="PIZ98" s="33"/>
      <c r="PJA98" s="33"/>
      <c r="PJB98" s="33"/>
      <c r="PJC98" s="33"/>
      <c r="PJD98" s="33"/>
      <c r="PJE98" s="33"/>
      <c r="PJF98" s="33"/>
      <c r="PJG98" s="33"/>
      <c r="PJH98" s="33"/>
      <c r="PJI98" s="33"/>
      <c r="PJJ98" s="33"/>
      <c r="PJK98" s="33"/>
      <c r="PJL98" s="33"/>
      <c r="PJM98" s="33"/>
      <c r="PJN98" s="33"/>
      <c r="PJO98" s="33"/>
      <c r="PJP98" s="33"/>
      <c r="PJQ98" s="33"/>
      <c r="PJR98" s="33"/>
      <c r="PJS98" s="33"/>
      <c r="PJT98" s="33"/>
      <c r="PJU98" s="33"/>
      <c r="PJV98" s="33"/>
      <c r="PJW98" s="33"/>
      <c r="PJX98" s="33"/>
      <c r="PJY98" s="33"/>
      <c r="PJZ98" s="33"/>
      <c r="PKA98" s="33"/>
      <c r="PKB98" s="33"/>
      <c r="PKC98" s="33"/>
      <c r="PKD98" s="33"/>
      <c r="PKE98" s="33"/>
      <c r="PKF98" s="33"/>
      <c r="PKG98" s="33"/>
      <c r="PKH98" s="33"/>
      <c r="PKI98" s="33"/>
      <c r="PKJ98" s="33"/>
      <c r="PKK98" s="33"/>
      <c r="PKL98" s="33"/>
      <c r="PKM98" s="33"/>
      <c r="PKN98" s="33"/>
      <c r="PKO98" s="33"/>
      <c r="PKP98" s="33"/>
      <c r="PKQ98" s="33"/>
      <c r="PKR98" s="33"/>
      <c r="PKS98" s="33"/>
      <c r="PKT98" s="33"/>
      <c r="PKU98" s="33"/>
      <c r="PKV98" s="33"/>
      <c r="PKW98" s="33"/>
      <c r="PKX98" s="33"/>
      <c r="PKY98" s="33"/>
      <c r="PKZ98" s="33"/>
      <c r="PLA98" s="33"/>
      <c r="PLB98" s="33"/>
      <c r="PLC98" s="33"/>
      <c r="PLD98" s="33"/>
      <c r="PLE98" s="33"/>
      <c r="PLF98" s="33"/>
      <c r="PLG98" s="33"/>
      <c r="PLH98" s="33"/>
      <c r="PLI98" s="33"/>
      <c r="PLJ98" s="33"/>
      <c r="PLK98" s="33"/>
      <c r="PLL98" s="33"/>
      <c r="PLM98" s="33"/>
      <c r="PLN98" s="33"/>
      <c r="PLO98" s="33"/>
      <c r="PLP98" s="33"/>
      <c r="PLQ98" s="33"/>
      <c r="PLR98" s="33"/>
      <c r="PLS98" s="33"/>
      <c r="PLT98" s="33"/>
      <c r="PLU98" s="33"/>
      <c r="PLV98" s="33"/>
      <c r="PLW98" s="33"/>
      <c r="PLX98" s="33"/>
      <c r="PLY98" s="33"/>
      <c r="PLZ98" s="33"/>
      <c r="PMA98" s="33"/>
      <c r="PMB98" s="33"/>
      <c r="PMC98" s="33"/>
      <c r="PMD98" s="33"/>
      <c r="PME98" s="33"/>
      <c r="PMF98" s="33"/>
      <c r="PMG98" s="33"/>
      <c r="PMH98" s="33"/>
      <c r="PMI98" s="33"/>
      <c r="PMJ98" s="33"/>
      <c r="PMK98" s="33"/>
      <c r="PML98" s="33"/>
      <c r="PMM98" s="33"/>
      <c r="PMN98" s="33"/>
      <c r="PMO98" s="33"/>
      <c r="PMP98" s="33"/>
      <c r="PMQ98" s="33"/>
      <c r="PMR98" s="33"/>
      <c r="PMS98" s="33"/>
      <c r="PMT98" s="33"/>
      <c r="PMU98" s="33"/>
      <c r="PMV98" s="33"/>
      <c r="PMW98" s="33"/>
      <c r="PMX98" s="33"/>
      <c r="PMY98" s="33"/>
      <c r="PMZ98" s="33"/>
      <c r="PNA98" s="33"/>
      <c r="PNB98" s="33"/>
      <c r="PNC98" s="33"/>
      <c r="PND98" s="33"/>
      <c r="PNE98" s="33"/>
      <c r="PNF98" s="33"/>
      <c r="PNG98" s="33"/>
      <c r="PNH98" s="33"/>
      <c r="PNI98" s="33"/>
      <c r="PNJ98" s="33"/>
      <c r="PNK98" s="33"/>
      <c r="PNL98" s="33"/>
      <c r="PNM98" s="33"/>
      <c r="PNN98" s="33"/>
      <c r="PNO98" s="33"/>
      <c r="PNP98" s="33"/>
      <c r="PNQ98" s="33"/>
      <c r="PNV98" s="33"/>
      <c r="PNW98" s="33"/>
      <c r="PNX98" s="33"/>
      <c r="PNY98" s="33"/>
      <c r="PNZ98" s="33"/>
      <c r="POA98" s="33"/>
      <c r="POB98" s="33"/>
      <c r="POC98" s="33"/>
      <c r="POD98" s="33"/>
      <c r="POE98" s="33"/>
      <c r="POF98" s="33"/>
      <c r="PPX98" s="33"/>
      <c r="PPY98" s="33"/>
      <c r="PPZ98" s="33"/>
      <c r="PQA98" s="33"/>
      <c r="PQB98" s="33"/>
      <c r="PQC98" s="33"/>
      <c r="PQD98" s="33"/>
      <c r="PQE98" s="33"/>
      <c r="PQF98" s="33"/>
      <c r="PQG98" s="33"/>
      <c r="PQH98" s="33"/>
      <c r="PQI98" s="33"/>
      <c r="PQJ98" s="33"/>
      <c r="PQK98" s="33"/>
      <c r="PQL98" s="33"/>
      <c r="PQM98" s="33"/>
      <c r="PQN98" s="33"/>
      <c r="PQO98" s="33"/>
      <c r="PQP98" s="33"/>
      <c r="PQQ98" s="33"/>
      <c r="PQR98" s="33"/>
      <c r="PQS98" s="33"/>
      <c r="PQT98" s="33"/>
      <c r="PQU98" s="33"/>
      <c r="PQV98" s="33"/>
      <c r="PQW98" s="33"/>
      <c r="PQX98" s="33"/>
      <c r="PQY98" s="33"/>
      <c r="PQZ98" s="33"/>
      <c r="PRA98" s="33"/>
      <c r="PRB98" s="33"/>
      <c r="PRC98" s="33"/>
      <c r="PRD98" s="33"/>
      <c r="PRE98" s="33"/>
      <c r="PRF98" s="33"/>
      <c r="PRG98" s="33"/>
      <c r="PRH98" s="33"/>
      <c r="PRI98" s="33"/>
      <c r="PRJ98" s="33"/>
      <c r="PRK98" s="33"/>
      <c r="PRL98" s="33"/>
      <c r="PRM98" s="33"/>
      <c r="PRN98" s="33"/>
      <c r="PRO98" s="33"/>
      <c r="PRP98" s="33"/>
      <c r="PRQ98" s="33"/>
      <c r="PRR98" s="33"/>
      <c r="PRS98" s="33"/>
      <c r="PRT98" s="33"/>
      <c r="PRU98" s="33"/>
      <c r="PRV98" s="33"/>
      <c r="PRW98" s="33"/>
      <c r="PRX98" s="33"/>
      <c r="PRY98" s="33"/>
      <c r="PRZ98" s="33"/>
      <c r="PSA98" s="33"/>
      <c r="PSB98" s="33"/>
      <c r="PSC98" s="33"/>
      <c r="PSD98" s="33"/>
      <c r="PSE98" s="33"/>
      <c r="PSF98" s="33"/>
      <c r="PSG98" s="33"/>
      <c r="PSH98" s="33"/>
      <c r="PSI98" s="33"/>
      <c r="PSJ98" s="33"/>
      <c r="PSK98" s="33"/>
      <c r="PSL98" s="33"/>
      <c r="PSM98" s="33"/>
      <c r="PSN98" s="33"/>
      <c r="PSO98" s="33"/>
      <c r="PSP98" s="33"/>
      <c r="PSQ98" s="33"/>
      <c r="PSR98" s="33"/>
      <c r="PSS98" s="33"/>
      <c r="PST98" s="33"/>
      <c r="PSU98" s="33"/>
      <c r="PSV98" s="33"/>
      <c r="PSW98" s="33"/>
      <c r="PSX98" s="33"/>
      <c r="PSY98" s="33"/>
      <c r="PSZ98" s="33"/>
      <c r="PTA98" s="33"/>
      <c r="PTB98" s="33"/>
      <c r="PTC98" s="33"/>
      <c r="PTD98" s="33"/>
      <c r="PTE98" s="33"/>
      <c r="PTF98" s="33"/>
      <c r="PTG98" s="33"/>
      <c r="PTH98" s="33"/>
      <c r="PTI98" s="33"/>
      <c r="PTJ98" s="33"/>
      <c r="PTK98" s="33"/>
      <c r="PTL98" s="33"/>
      <c r="PTM98" s="33"/>
      <c r="PTN98" s="33"/>
      <c r="PTO98" s="33"/>
      <c r="PTP98" s="33"/>
      <c r="PTQ98" s="33"/>
      <c r="PTR98" s="33"/>
      <c r="PTS98" s="33"/>
      <c r="PTT98" s="33"/>
      <c r="PTU98" s="33"/>
      <c r="PTV98" s="33"/>
      <c r="PTW98" s="33"/>
      <c r="PTX98" s="33"/>
      <c r="PTY98" s="33"/>
      <c r="PTZ98" s="33"/>
      <c r="PUA98" s="33"/>
      <c r="PUB98" s="33"/>
      <c r="PUC98" s="33"/>
      <c r="PUD98" s="33"/>
      <c r="PUE98" s="33"/>
      <c r="PUF98" s="33"/>
      <c r="PUG98" s="33"/>
      <c r="PUH98" s="33"/>
      <c r="PUI98" s="33"/>
      <c r="PUJ98" s="33"/>
      <c r="PUK98" s="33"/>
      <c r="PUL98" s="33"/>
      <c r="PUM98" s="33"/>
      <c r="PUN98" s="33"/>
      <c r="PUO98" s="33"/>
      <c r="PUP98" s="33"/>
      <c r="PUQ98" s="33"/>
      <c r="PUR98" s="33"/>
      <c r="PUS98" s="33"/>
      <c r="PUT98" s="33"/>
      <c r="PUU98" s="33"/>
      <c r="PUV98" s="33"/>
      <c r="PUW98" s="33"/>
      <c r="PUX98" s="33"/>
      <c r="PUY98" s="33"/>
      <c r="PUZ98" s="33"/>
      <c r="PVA98" s="33"/>
      <c r="PVB98" s="33"/>
      <c r="PVC98" s="33"/>
      <c r="PVD98" s="33"/>
      <c r="PVE98" s="33"/>
      <c r="PVF98" s="33"/>
      <c r="PVG98" s="33"/>
      <c r="PVH98" s="33"/>
      <c r="PVI98" s="33"/>
      <c r="PVJ98" s="33"/>
      <c r="PVK98" s="33"/>
      <c r="PVL98" s="33"/>
      <c r="PVM98" s="33"/>
      <c r="PVN98" s="33"/>
      <c r="PVO98" s="33"/>
      <c r="PVP98" s="33"/>
      <c r="PVQ98" s="33"/>
      <c r="PVR98" s="33"/>
      <c r="PVS98" s="33"/>
      <c r="PVT98" s="33"/>
      <c r="PVU98" s="33"/>
      <c r="PVV98" s="33"/>
      <c r="PVW98" s="33"/>
      <c r="PVX98" s="33"/>
      <c r="PVY98" s="33"/>
      <c r="PVZ98" s="33"/>
      <c r="PWA98" s="33"/>
      <c r="PWB98" s="33"/>
      <c r="PWC98" s="33"/>
      <c r="PWD98" s="33"/>
      <c r="PWE98" s="33"/>
      <c r="PWF98" s="33"/>
      <c r="PWG98" s="33"/>
      <c r="PWH98" s="33"/>
      <c r="PWI98" s="33"/>
      <c r="PWJ98" s="33"/>
      <c r="PWK98" s="33"/>
      <c r="PWL98" s="33"/>
      <c r="PWM98" s="33"/>
      <c r="PWN98" s="33"/>
      <c r="PWO98" s="33"/>
      <c r="PWP98" s="33"/>
      <c r="PWQ98" s="33"/>
      <c r="PWR98" s="33"/>
      <c r="PWS98" s="33"/>
      <c r="PWT98" s="33"/>
      <c r="PWU98" s="33"/>
      <c r="PWV98" s="33"/>
      <c r="PWW98" s="33"/>
      <c r="PWX98" s="33"/>
      <c r="PWY98" s="33"/>
      <c r="PWZ98" s="33"/>
      <c r="PXA98" s="33"/>
      <c r="PXB98" s="33"/>
      <c r="PXC98" s="33"/>
      <c r="PXD98" s="33"/>
      <c r="PXE98" s="33"/>
      <c r="PXF98" s="33"/>
      <c r="PXG98" s="33"/>
      <c r="PXH98" s="33"/>
      <c r="PXI98" s="33"/>
      <c r="PXJ98" s="33"/>
      <c r="PXK98" s="33"/>
      <c r="PXL98" s="33"/>
      <c r="PXM98" s="33"/>
      <c r="PXR98" s="33"/>
      <c r="PXS98" s="33"/>
      <c r="PXT98" s="33"/>
      <c r="PXU98" s="33"/>
      <c r="PXV98" s="33"/>
      <c r="PXW98" s="33"/>
      <c r="PXX98" s="33"/>
      <c r="PXY98" s="33"/>
      <c r="PXZ98" s="33"/>
      <c r="PYA98" s="33"/>
      <c r="PYB98" s="33"/>
      <c r="PZT98" s="33"/>
      <c r="PZU98" s="33"/>
      <c r="PZV98" s="33"/>
      <c r="PZW98" s="33"/>
      <c r="PZX98" s="33"/>
      <c r="PZY98" s="33"/>
      <c r="PZZ98" s="33"/>
      <c r="QAA98" s="33"/>
      <c r="QAB98" s="33"/>
      <c r="QAC98" s="33"/>
      <c r="QAD98" s="33"/>
      <c r="QAE98" s="33"/>
      <c r="QAF98" s="33"/>
      <c r="QAG98" s="33"/>
      <c r="QAH98" s="33"/>
      <c r="QAI98" s="33"/>
      <c r="QAJ98" s="33"/>
      <c r="QAK98" s="33"/>
      <c r="QAL98" s="33"/>
      <c r="QAM98" s="33"/>
      <c r="QAN98" s="33"/>
      <c r="QAO98" s="33"/>
      <c r="QAP98" s="33"/>
      <c r="QAQ98" s="33"/>
      <c r="QAR98" s="33"/>
      <c r="QAS98" s="33"/>
      <c r="QAT98" s="33"/>
      <c r="QAU98" s="33"/>
      <c r="QAV98" s="33"/>
      <c r="QAW98" s="33"/>
      <c r="QAX98" s="33"/>
      <c r="QAY98" s="33"/>
      <c r="QAZ98" s="33"/>
      <c r="QBA98" s="33"/>
      <c r="QBB98" s="33"/>
      <c r="QBC98" s="33"/>
      <c r="QBD98" s="33"/>
      <c r="QBE98" s="33"/>
      <c r="QBF98" s="33"/>
      <c r="QBG98" s="33"/>
      <c r="QBH98" s="33"/>
      <c r="QBI98" s="33"/>
      <c r="QBJ98" s="33"/>
      <c r="QBK98" s="33"/>
      <c r="QBL98" s="33"/>
      <c r="QBM98" s="33"/>
      <c r="QBN98" s="33"/>
      <c r="QBO98" s="33"/>
      <c r="QBP98" s="33"/>
      <c r="QBQ98" s="33"/>
      <c r="QBR98" s="33"/>
      <c r="QBS98" s="33"/>
      <c r="QBT98" s="33"/>
      <c r="QBU98" s="33"/>
      <c r="QBV98" s="33"/>
      <c r="QBW98" s="33"/>
      <c r="QBX98" s="33"/>
      <c r="QBY98" s="33"/>
      <c r="QBZ98" s="33"/>
      <c r="QCA98" s="33"/>
      <c r="QCB98" s="33"/>
      <c r="QCC98" s="33"/>
      <c r="QCD98" s="33"/>
      <c r="QCE98" s="33"/>
      <c r="QCF98" s="33"/>
      <c r="QCG98" s="33"/>
      <c r="QCH98" s="33"/>
      <c r="QCI98" s="33"/>
      <c r="QCJ98" s="33"/>
      <c r="QCK98" s="33"/>
      <c r="QCL98" s="33"/>
      <c r="QCM98" s="33"/>
      <c r="QCN98" s="33"/>
      <c r="QCO98" s="33"/>
      <c r="QCP98" s="33"/>
      <c r="QCQ98" s="33"/>
      <c r="QCR98" s="33"/>
      <c r="QCS98" s="33"/>
      <c r="QCT98" s="33"/>
      <c r="QCU98" s="33"/>
      <c r="QCV98" s="33"/>
      <c r="QCW98" s="33"/>
      <c r="QCX98" s="33"/>
      <c r="QCY98" s="33"/>
      <c r="QCZ98" s="33"/>
      <c r="QDA98" s="33"/>
      <c r="QDB98" s="33"/>
      <c r="QDC98" s="33"/>
      <c r="QDD98" s="33"/>
      <c r="QDE98" s="33"/>
      <c r="QDF98" s="33"/>
      <c r="QDG98" s="33"/>
      <c r="QDH98" s="33"/>
      <c r="QDI98" s="33"/>
      <c r="QDJ98" s="33"/>
      <c r="QDK98" s="33"/>
      <c r="QDL98" s="33"/>
      <c r="QDM98" s="33"/>
      <c r="QDN98" s="33"/>
      <c r="QDO98" s="33"/>
      <c r="QDP98" s="33"/>
      <c r="QDQ98" s="33"/>
      <c r="QDR98" s="33"/>
      <c r="QDS98" s="33"/>
      <c r="QDT98" s="33"/>
      <c r="QDU98" s="33"/>
      <c r="QDV98" s="33"/>
      <c r="QDW98" s="33"/>
      <c r="QDX98" s="33"/>
      <c r="QDY98" s="33"/>
      <c r="QDZ98" s="33"/>
      <c r="QEA98" s="33"/>
      <c r="QEB98" s="33"/>
      <c r="QEC98" s="33"/>
      <c r="QED98" s="33"/>
      <c r="QEE98" s="33"/>
      <c r="QEF98" s="33"/>
      <c r="QEG98" s="33"/>
      <c r="QEH98" s="33"/>
      <c r="QEI98" s="33"/>
      <c r="QEJ98" s="33"/>
      <c r="QEK98" s="33"/>
      <c r="QEL98" s="33"/>
      <c r="QEM98" s="33"/>
      <c r="QEN98" s="33"/>
      <c r="QEO98" s="33"/>
      <c r="QEP98" s="33"/>
      <c r="QEQ98" s="33"/>
      <c r="QER98" s="33"/>
      <c r="QES98" s="33"/>
      <c r="QET98" s="33"/>
      <c r="QEU98" s="33"/>
      <c r="QEV98" s="33"/>
      <c r="QEW98" s="33"/>
      <c r="QEX98" s="33"/>
      <c r="QEY98" s="33"/>
      <c r="QEZ98" s="33"/>
      <c r="QFA98" s="33"/>
      <c r="QFB98" s="33"/>
      <c r="QFC98" s="33"/>
      <c r="QFD98" s="33"/>
      <c r="QFE98" s="33"/>
      <c r="QFF98" s="33"/>
      <c r="QFG98" s="33"/>
      <c r="QFH98" s="33"/>
      <c r="QFI98" s="33"/>
      <c r="QFJ98" s="33"/>
      <c r="QFK98" s="33"/>
      <c r="QFL98" s="33"/>
      <c r="QFM98" s="33"/>
      <c r="QFN98" s="33"/>
      <c r="QFO98" s="33"/>
      <c r="QFP98" s="33"/>
      <c r="QFQ98" s="33"/>
      <c r="QFR98" s="33"/>
      <c r="QFS98" s="33"/>
      <c r="QFT98" s="33"/>
      <c r="QFU98" s="33"/>
      <c r="QFV98" s="33"/>
      <c r="QFW98" s="33"/>
      <c r="QFX98" s="33"/>
      <c r="QFY98" s="33"/>
      <c r="QFZ98" s="33"/>
      <c r="QGA98" s="33"/>
      <c r="QGB98" s="33"/>
      <c r="QGC98" s="33"/>
      <c r="QGD98" s="33"/>
      <c r="QGE98" s="33"/>
      <c r="QGF98" s="33"/>
      <c r="QGG98" s="33"/>
      <c r="QGH98" s="33"/>
      <c r="QGI98" s="33"/>
      <c r="QGJ98" s="33"/>
      <c r="QGK98" s="33"/>
      <c r="QGL98" s="33"/>
      <c r="QGM98" s="33"/>
      <c r="QGN98" s="33"/>
      <c r="QGO98" s="33"/>
      <c r="QGP98" s="33"/>
      <c r="QGQ98" s="33"/>
      <c r="QGR98" s="33"/>
      <c r="QGS98" s="33"/>
      <c r="QGT98" s="33"/>
      <c r="QGU98" s="33"/>
      <c r="QGV98" s="33"/>
      <c r="QGW98" s="33"/>
      <c r="QGX98" s="33"/>
      <c r="QGY98" s="33"/>
      <c r="QGZ98" s="33"/>
      <c r="QHA98" s="33"/>
      <c r="QHB98" s="33"/>
      <c r="QHC98" s="33"/>
      <c r="QHD98" s="33"/>
      <c r="QHE98" s="33"/>
      <c r="QHF98" s="33"/>
      <c r="QHG98" s="33"/>
      <c r="QHH98" s="33"/>
      <c r="QHI98" s="33"/>
      <c r="QHN98" s="33"/>
      <c r="QHO98" s="33"/>
      <c r="QHP98" s="33"/>
      <c r="QHQ98" s="33"/>
      <c r="QHR98" s="33"/>
      <c r="QHS98" s="33"/>
      <c r="QHT98" s="33"/>
      <c r="QHU98" s="33"/>
      <c r="QHV98" s="33"/>
      <c r="QHW98" s="33"/>
      <c r="QHX98" s="33"/>
      <c r="QJP98" s="33"/>
      <c r="QJQ98" s="33"/>
      <c r="QJR98" s="33"/>
      <c r="QJS98" s="33"/>
      <c r="QJT98" s="33"/>
      <c r="QJU98" s="33"/>
      <c r="QJV98" s="33"/>
      <c r="QJW98" s="33"/>
      <c r="QJX98" s="33"/>
      <c r="QJY98" s="33"/>
      <c r="QJZ98" s="33"/>
      <c r="QKA98" s="33"/>
      <c r="QKB98" s="33"/>
      <c r="QKC98" s="33"/>
      <c r="QKD98" s="33"/>
      <c r="QKE98" s="33"/>
      <c r="QKF98" s="33"/>
      <c r="QKG98" s="33"/>
      <c r="QKH98" s="33"/>
      <c r="QKI98" s="33"/>
      <c r="QKJ98" s="33"/>
      <c r="QKK98" s="33"/>
      <c r="QKL98" s="33"/>
      <c r="QKM98" s="33"/>
      <c r="QKN98" s="33"/>
      <c r="QKO98" s="33"/>
      <c r="QKP98" s="33"/>
      <c r="QKQ98" s="33"/>
      <c r="QKR98" s="33"/>
      <c r="QKS98" s="33"/>
      <c r="QKT98" s="33"/>
      <c r="QKU98" s="33"/>
      <c r="QKV98" s="33"/>
      <c r="QKW98" s="33"/>
      <c r="QKX98" s="33"/>
      <c r="QKY98" s="33"/>
      <c r="QKZ98" s="33"/>
      <c r="QLA98" s="33"/>
      <c r="QLB98" s="33"/>
      <c r="QLC98" s="33"/>
      <c r="QLD98" s="33"/>
      <c r="QLE98" s="33"/>
      <c r="QLF98" s="33"/>
      <c r="QLG98" s="33"/>
      <c r="QLH98" s="33"/>
      <c r="QLI98" s="33"/>
      <c r="QLJ98" s="33"/>
      <c r="QLK98" s="33"/>
      <c r="QLL98" s="33"/>
      <c r="QLM98" s="33"/>
      <c r="QLN98" s="33"/>
      <c r="QLO98" s="33"/>
      <c r="QLP98" s="33"/>
      <c r="QLQ98" s="33"/>
      <c r="QLR98" s="33"/>
      <c r="QLS98" s="33"/>
      <c r="QLT98" s="33"/>
      <c r="QLU98" s="33"/>
      <c r="QLV98" s="33"/>
      <c r="QLW98" s="33"/>
      <c r="QLX98" s="33"/>
      <c r="QLY98" s="33"/>
      <c r="QLZ98" s="33"/>
      <c r="QMA98" s="33"/>
      <c r="QMB98" s="33"/>
      <c r="QMC98" s="33"/>
      <c r="QMD98" s="33"/>
      <c r="QME98" s="33"/>
      <c r="QMF98" s="33"/>
      <c r="QMG98" s="33"/>
      <c r="QMH98" s="33"/>
      <c r="QMI98" s="33"/>
      <c r="QMJ98" s="33"/>
      <c r="QMK98" s="33"/>
      <c r="QML98" s="33"/>
      <c r="QMM98" s="33"/>
      <c r="QMN98" s="33"/>
      <c r="QMO98" s="33"/>
      <c r="QMP98" s="33"/>
      <c r="QMQ98" s="33"/>
      <c r="QMR98" s="33"/>
      <c r="QMS98" s="33"/>
      <c r="QMT98" s="33"/>
      <c r="QMU98" s="33"/>
      <c r="QMV98" s="33"/>
      <c r="QMW98" s="33"/>
      <c r="QMX98" s="33"/>
      <c r="QMY98" s="33"/>
      <c r="QMZ98" s="33"/>
      <c r="QNA98" s="33"/>
      <c r="QNB98" s="33"/>
      <c r="QNC98" s="33"/>
      <c r="QND98" s="33"/>
      <c r="QNE98" s="33"/>
      <c r="QNF98" s="33"/>
      <c r="QNG98" s="33"/>
      <c r="QNH98" s="33"/>
      <c r="QNI98" s="33"/>
      <c r="QNJ98" s="33"/>
      <c r="QNK98" s="33"/>
      <c r="QNL98" s="33"/>
      <c r="QNM98" s="33"/>
      <c r="QNN98" s="33"/>
      <c r="QNO98" s="33"/>
      <c r="QNP98" s="33"/>
      <c r="QNQ98" s="33"/>
      <c r="QNR98" s="33"/>
      <c r="QNS98" s="33"/>
      <c r="QNT98" s="33"/>
      <c r="QNU98" s="33"/>
      <c r="QNV98" s="33"/>
      <c r="QNW98" s="33"/>
      <c r="QNX98" s="33"/>
      <c r="QNY98" s="33"/>
      <c r="QNZ98" s="33"/>
      <c r="QOA98" s="33"/>
      <c r="QOB98" s="33"/>
      <c r="QOC98" s="33"/>
      <c r="QOD98" s="33"/>
      <c r="QOE98" s="33"/>
      <c r="QOF98" s="33"/>
      <c r="QOG98" s="33"/>
      <c r="QOH98" s="33"/>
      <c r="QOI98" s="33"/>
      <c r="QOJ98" s="33"/>
      <c r="QOK98" s="33"/>
      <c r="QOL98" s="33"/>
      <c r="QOM98" s="33"/>
      <c r="QON98" s="33"/>
      <c r="QOO98" s="33"/>
      <c r="QOP98" s="33"/>
      <c r="QOQ98" s="33"/>
      <c r="QOR98" s="33"/>
      <c r="QOS98" s="33"/>
      <c r="QOT98" s="33"/>
      <c r="QOU98" s="33"/>
      <c r="QOV98" s="33"/>
      <c r="QOW98" s="33"/>
      <c r="QOX98" s="33"/>
      <c r="QOY98" s="33"/>
      <c r="QOZ98" s="33"/>
      <c r="QPA98" s="33"/>
      <c r="QPB98" s="33"/>
      <c r="QPC98" s="33"/>
      <c r="QPD98" s="33"/>
      <c r="QPE98" s="33"/>
      <c r="QPF98" s="33"/>
      <c r="QPG98" s="33"/>
      <c r="QPH98" s="33"/>
      <c r="QPI98" s="33"/>
      <c r="QPJ98" s="33"/>
      <c r="QPK98" s="33"/>
      <c r="QPL98" s="33"/>
      <c r="QPM98" s="33"/>
      <c r="QPN98" s="33"/>
      <c r="QPO98" s="33"/>
      <c r="QPP98" s="33"/>
      <c r="QPQ98" s="33"/>
      <c r="QPR98" s="33"/>
      <c r="QPS98" s="33"/>
      <c r="QPT98" s="33"/>
      <c r="QPU98" s="33"/>
      <c r="QPV98" s="33"/>
      <c r="QPW98" s="33"/>
      <c r="QPX98" s="33"/>
      <c r="QPY98" s="33"/>
      <c r="QPZ98" s="33"/>
      <c r="QQA98" s="33"/>
      <c r="QQB98" s="33"/>
      <c r="QQC98" s="33"/>
      <c r="QQD98" s="33"/>
      <c r="QQE98" s="33"/>
      <c r="QQF98" s="33"/>
      <c r="QQG98" s="33"/>
      <c r="QQH98" s="33"/>
      <c r="QQI98" s="33"/>
      <c r="QQJ98" s="33"/>
      <c r="QQK98" s="33"/>
      <c r="QQL98" s="33"/>
      <c r="QQM98" s="33"/>
      <c r="QQN98" s="33"/>
      <c r="QQO98" s="33"/>
      <c r="QQP98" s="33"/>
      <c r="QQQ98" s="33"/>
      <c r="QQR98" s="33"/>
      <c r="QQS98" s="33"/>
      <c r="QQT98" s="33"/>
      <c r="QQU98" s="33"/>
      <c r="QQV98" s="33"/>
      <c r="QQW98" s="33"/>
      <c r="QQX98" s="33"/>
      <c r="QQY98" s="33"/>
      <c r="QQZ98" s="33"/>
      <c r="QRA98" s="33"/>
      <c r="QRB98" s="33"/>
      <c r="QRC98" s="33"/>
      <c r="QRD98" s="33"/>
      <c r="QRE98" s="33"/>
      <c r="QRJ98" s="33"/>
      <c r="QRK98" s="33"/>
      <c r="QRL98" s="33"/>
      <c r="QRM98" s="33"/>
      <c r="QRN98" s="33"/>
      <c r="QRO98" s="33"/>
      <c r="QRP98" s="33"/>
      <c r="QRQ98" s="33"/>
      <c r="QRR98" s="33"/>
      <c r="QRS98" s="33"/>
      <c r="QRT98" s="33"/>
      <c r="QTL98" s="33"/>
      <c r="QTM98" s="33"/>
      <c r="QTN98" s="33"/>
      <c r="QTO98" s="33"/>
      <c r="QTP98" s="33"/>
      <c r="QTQ98" s="33"/>
      <c r="QTR98" s="33"/>
      <c r="QTS98" s="33"/>
      <c r="QTT98" s="33"/>
      <c r="QTU98" s="33"/>
      <c r="QTV98" s="33"/>
      <c r="QTW98" s="33"/>
      <c r="QTX98" s="33"/>
      <c r="QTY98" s="33"/>
      <c r="QTZ98" s="33"/>
      <c r="QUA98" s="33"/>
      <c r="QUB98" s="33"/>
      <c r="QUC98" s="33"/>
      <c r="QUD98" s="33"/>
      <c r="QUE98" s="33"/>
      <c r="QUF98" s="33"/>
      <c r="QUG98" s="33"/>
      <c r="QUH98" s="33"/>
      <c r="QUI98" s="33"/>
      <c r="QUJ98" s="33"/>
      <c r="QUK98" s="33"/>
      <c r="QUL98" s="33"/>
      <c r="QUM98" s="33"/>
      <c r="QUN98" s="33"/>
      <c r="QUO98" s="33"/>
      <c r="QUP98" s="33"/>
      <c r="QUQ98" s="33"/>
      <c r="QUR98" s="33"/>
      <c r="QUS98" s="33"/>
      <c r="QUT98" s="33"/>
      <c r="QUU98" s="33"/>
      <c r="QUV98" s="33"/>
      <c r="QUW98" s="33"/>
      <c r="QUX98" s="33"/>
      <c r="QUY98" s="33"/>
      <c r="QUZ98" s="33"/>
      <c r="QVA98" s="33"/>
      <c r="QVB98" s="33"/>
      <c r="QVC98" s="33"/>
      <c r="QVD98" s="33"/>
      <c r="QVE98" s="33"/>
      <c r="QVF98" s="33"/>
      <c r="QVG98" s="33"/>
      <c r="QVH98" s="33"/>
      <c r="QVI98" s="33"/>
      <c r="QVJ98" s="33"/>
      <c r="QVK98" s="33"/>
      <c r="QVL98" s="33"/>
      <c r="QVM98" s="33"/>
      <c r="QVN98" s="33"/>
      <c r="QVO98" s="33"/>
      <c r="QVP98" s="33"/>
      <c r="QVQ98" s="33"/>
      <c r="QVR98" s="33"/>
      <c r="QVS98" s="33"/>
      <c r="QVT98" s="33"/>
      <c r="QVU98" s="33"/>
      <c r="QVV98" s="33"/>
      <c r="QVW98" s="33"/>
      <c r="QVX98" s="33"/>
      <c r="QVY98" s="33"/>
      <c r="QVZ98" s="33"/>
      <c r="QWA98" s="33"/>
      <c r="QWB98" s="33"/>
      <c r="QWC98" s="33"/>
      <c r="QWD98" s="33"/>
      <c r="QWE98" s="33"/>
      <c r="QWF98" s="33"/>
      <c r="QWG98" s="33"/>
      <c r="QWH98" s="33"/>
      <c r="QWI98" s="33"/>
      <c r="QWJ98" s="33"/>
      <c r="QWK98" s="33"/>
      <c r="QWL98" s="33"/>
      <c r="QWM98" s="33"/>
      <c r="QWN98" s="33"/>
      <c r="QWO98" s="33"/>
      <c r="QWP98" s="33"/>
      <c r="QWQ98" s="33"/>
      <c r="QWR98" s="33"/>
      <c r="QWS98" s="33"/>
      <c r="QWT98" s="33"/>
      <c r="QWU98" s="33"/>
      <c r="QWV98" s="33"/>
      <c r="QWW98" s="33"/>
      <c r="QWX98" s="33"/>
      <c r="QWY98" s="33"/>
      <c r="QWZ98" s="33"/>
      <c r="QXA98" s="33"/>
      <c r="QXB98" s="33"/>
      <c r="QXC98" s="33"/>
      <c r="QXD98" s="33"/>
      <c r="QXE98" s="33"/>
      <c r="QXF98" s="33"/>
      <c r="QXG98" s="33"/>
      <c r="QXH98" s="33"/>
      <c r="QXI98" s="33"/>
      <c r="QXJ98" s="33"/>
      <c r="QXK98" s="33"/>
      <c r="QXL98" s="33"/>
      <c r="QXM98" s="33"/>
      <c r="QXN98" s="33"/>
      <c r="QXO98" s="33"/>
      <c r="QXP98" s="33"/>
      <c r="QXQ98" s="33"/>
      <c r="QXR98" s="33"/>
      <c r="QXS98" s="33"/>
      <c r="QXT98" s="33"/>
      <c r="QXU98" s="33"/>
      <c r="QXV98" s="33"/>
      <c r="QXW98" s="33"/>
      <c r="QXX98" s="33"/>
      <c r="QXY98" s="33"/>
      <c r="QXZ98" s="33"/>
      <c r="QYA98" s="33"/>
      <c r="QYB98" s="33"/>
      <c r="QYC98" s="33"/>
      <c r="QYD98" s="33"/>
      <c r="QYE98" s="33"/>
      <c r="QYF98" s="33"/>
      <c r="QYG98" s="33"/>
      <c r="QYH98" s="33"/>
      <c r="QYI98" s="33"/>
      <c r="QYJ98" s="33"/>
      <c r="QYK98" s="33"/>
      <c r="QYL98" s="33"/>
      <c r="QYM98" s="33"/>
      <c r="QYN98" s="33"/>
      <c r="QYO98" s="33"/>
      <c r="QYP98" s="33"/>
      <c r="QYQ98" s="33"/>
      <c r="QYR98" s="33"/>
      <c r="QYS98" s="33"/>
      <c r="QYT98" s="33"/>
      <c r="QYU98" s="33"/>
      <c r="QYV98" s="33"/>
      <c r="QYW98" s="33"/>
      <c r="QYX98" s="33"/>
      <c r="QYY98" s="33"/>
      <c r="QYZ98" s="33"/>
      <c r="QZA98" s="33"/>
      <c r="QZB98" s="33"/>
      <c r="QZC98" s="33"/>
      <c r="QZD98" s="33"/>
      <c r="QZE98" s="33"/>
      <c r="QZF98" s="33"/>
      <c r="QZG98" s="33"/>
      <c r="QZH98" s="33"/>
      <c r="QZI98" s="33"/>
      <c r="QZJ98" s="33"/>
      <c r="QZK98" s="33"/>
      <c r="QZL98" s="33"/>
      <c r="QZM98" s="33"/>
      <c r="QZN98" s="33"/>
      <c r="QZO98" s="33"/>
      <c r="QZP98" s="33"/>
      <c r="QZQ98" s="33"/>
      <c r="QZR98" s="33"/>
      <c r="QZS98" s="33"/>
      <c r="QZT98" s="33"/>
      <c r="QZU98" s="33"/>
      <c r="QZV98" s="33"/>
      <c r="QZW98" s="33"/>
      <c r="QZX98" s="33"/>
      <c r="QZY98" s="33"/>
      <c r="QZZ98" s="33"/>
      <c r="RAA98" s="33"/>
      <c r="RAB98" s="33"/>
      <c r="RAC98" s="33"/>
      <c r="RAD98" s="33"/>
      <c r="RAE98" s="33"/>
      <c r="RAF98" s="33"/>
      <c r="RAG98" s="33"/>
      <c r="RAH98" s="33"/>
      <c r="RAI98" s="33"/>
      <c r="RAJ98" s="33"/>
      <c r="RAK98" s="33"/>
      <c r="RAL98" s="33"/>
      <c r="RAM98" s="33"/>
      <c r="RAN98" s="33"/>
      <c r="RAO98" s="33"/>
      <c r="RAP98" s="33"/>
      <c r="RAQ98" s="33"/>
      <c r="RAR98" s="33"/>
      <c r="RAS98" s="33"/>
      <c r="RAT98" s="33"/>
      <c r="RAU98" s="33"/>
      <c r="RAV98" s="33"/>
      <c r="RAW98" s="33"/>
      <c r="RAX98" s="33"/>
      <c r="RAY98" s="33"/>
      <c r="RAZ98" s="33"/>
      <c r="RBA98" s="33"/>
      <c r="RBF98" s="33"/>
      <c r="RBG98" s="33"/>
      <c r="RBH98" s="33"/>
      <c r="RBI98" s="33"/>
      <c r="RBJ98" s="33"/>
      <c r="RBK98" s="33"/>
      <c r="RBL98" s="33"/>
      <c r="RBM98" s="33"/>
      <c r="RBN98" s="33"/>
      <c r="RBO98" s="33"/>
      <c r="RBP98" s="33"/>
      <c r="RDH98" s="33"/>
      <c r="RDI98" s="33"/>
      <c r="RDJ98" s="33"/>
      <c r="RDK98" s="33"/>
      <c r="RDL98" s="33"/>
      <c r="RDM98" s="33"/>
      <c r="RDN98" s="33"/>
      <c r="RDO98" s="33"/>
      <c r="RDP98" s="33"/>
      <c r="RDQ98" s="33"/>
      <c r="RDR98" s="33"/>
      <c r="RDS98" s="33"/>
      <c r="RDT98" s="33"/>
      <c r="RDU98" s="33"/>
      <c r="RDV98" s="33"/>
      <c r="RDW98" s="33"/>
      <c r="RDX98" s="33"/>
      <c r="RDY98" s="33"/>
      <c r="RDZ98" s="33"/>
      <c r="REA98" s="33"/>
      <c r="REB98" s="33"/>
      <c r="REC98" s="33"/>
      <c r="RED98" s="33"/>
      <c r="REE98" s="33"/>
      <c r="REF98" s="33"/>
      <c r="REG98" s="33"/>
      <c r="REH98" s="33"/>
      <c r="REI98" s="33"/>
      <c r="REJ98" s="33"/>
      <c r="REK98" s="33"/>
      <c r="REL98" s="33"/>
      <c r="REM98" s="33"/>
      <c r="REN98" s="33"/>
      <c r="REO98" s="33"/>
      <c r="REP98" s="33"/>
      <c r="REQ98" s="33"/>
      <c r="RER98" s="33"/>
      <c r="RES98" s="33"/>
      <c r="RET98" s="33"/>
      <c r="REU98" s="33"/>
      <c r="REV98" s="33"/>
      <c r="REW98" s="33"/>
      <c r="REX98" s="33"/>
      <c r="REY98" s="33"/>
      <c r="REZ98" s="33"/>
      <c r="RFA98" s="33"/>
      <c r="RFB98" s="33"/>
      <c r="RFC98" s="33"/>
      <c r="RFD98" s="33"/>
      <c r="RFE98" s="33"/>
      <c r="RFF98" s="33"/>
      <c r="RFG98" s="33"/>
      <c r="RFH98" s="33"/>
      <c r="RFI98" s="33"/>
      <c r="RFJ98" s="33"/>
      <c r="RFK98" s="33"/>
      <c r="RFL98" s="33"/>
      <c r="RFM98" s="33"/>
      <c r="RFN98" s="33"/>
      <c r="RFO98" s="33"/>
      <c r="RFP98" s="33"/>
      <c r="RFQ98" s="33"/>
      <c r="RFR98" s="33"/>
      <c r="RFS98" s="33"/>
      <c r="RFT98" s="33"/>
      <c r="RFU98" s="33"/>
      <c r="RFV98" s="33"/>
      <c r="RFW98" s="33"/>
      <c r="RFX98" s="33"/>
      <c r="RFY98" s="33"/>
      <c r="RFZ98" s="33"/>
      <c r="RGA98" s="33"/>
      <c r="RGB98" s="33"/>
      <c r="RGC98" s="33"/>
      <c r="RGD98" s="33"/>
      <c r="RGE98" s="33"/>
      <c r="RGF98" s="33"/>
      <c r="RGG98" s="33"/>
      <c r="RGH98" s="33"/>
      <c r="RGI98" s="33"/>
      <c r="RGJ98" s="33"/>
      <c r="RGK98" s="33"/>
      <c r="RGL98" s="33"/>
      <c r="RGM98" s="33"/>
      <c r="RGN98" s="33"/>
      <c r="RGO98" s="33"/>
      <c r="RGP98" s="33"/>
      <c r="RGQ98" s="33"/>
      <c r="RGR98" s="33"/>
      <c r="RGS98" s="33"/>
      <c r="RGT98" s="33"/>
      <c r="RGU98" s="33"/>
      <c r="RGV98" s="33"/>
      <c r="RGW98" s="33"/>
      <c r="RGX98" s="33"/>
      <c r="RGY98" s="33"/>
      <c r="RGZ98" s="33"/>
      <c r="RHA98" s="33"/>
      <c r="RHB98" s="33"/>
      <c r="RHC98" s="33"/>
      <c r="RHD98" s="33"/>
      <c r="RHE98" s="33"/>
      <c r="RHF98" s="33"/>
      <c r="RHG98" s="33"/>
      <c r="RHH98" s="33"/>
      <c r="RHI98" s="33"/>
      <c r="RHJ98" s="33"/>
      <c r="RHK98" s="33"/>
      <c r="RHL98" s="33"/>
      <c r="RHM98" s="33"/>
      <c r="RHN98" s="33"/>
      <c r="RHO98" s="33"/>
      <c r="RHP98" s="33"/>
      <c r="RHQ98" s="33"/>
      <c r="RHR98" s="33"/>
      <c r="RHS98" s="33"/>
      <c r="RHT98" s="33"/>
      <c r="RHU98" s="33"/>
      <c r="RHV98" s="33"/>
      <c r="RHW98" s="33"/>
      <c r="RHX98" s="33"/>
      <c r="RHY98" s="33"/>
      <c r="RHZ98" s="33"/>
      <c r="RIA98" s="33"/>
      <c r="RIB98" s="33"/>
      <c r="RIC98" s="33"/>
      <c r="RID98" s="33"/>
      <c r="RIE98" s="33"/>
      <c r="RIF98" s="33"/>
      <c r="RIG98" s="33"/>
      <c r="RIH98" s="33"/>
      <c r="RII98" s="33"/>
      <c r="RIJ98" s="33"/>
      <c r="RIK98" s="33"/>
      <c r="RIL98" s="33"/>
      <c r="RIM98" s="33"/>
      <c r="RIN98" s="33"/>
      <c r="RIO98" s="33"/>
      <c r="RIP98" s="33"/>
      <c r="RIQ98" s="33"/>
      <c r="RIR98" s="33"/>
      <c r="RIS98" s="33"/>
      <c r="RIT98" s="33"/>
      <c r="RIU98" s="33"/>
      <c r="RIV98" s="33"/>
      <c r="RIW98" s="33"/>
      <c r="RIX98" s="33"/>
      <c r="RIY98" s="33"/>
      <c r="RIZ98" s="33"/>
      <c r="RJA98" s="33"/>
      <c r="RJB98" s="33"/>
      <c r="RJC98" s="33"/>
      <c r="RJD98" s="33"/>
      <c r="RJE98" s="33"/>
      <c r="RJF98" s="33"/>
      <c r="RJG98" s="33"/>
      <c r="RJH98" s="33"/>
      <c r="RJI98" s="33"/>
      <c r="RJJ98" s="33"/>
      <c r="RJK98" s="33"/>
      <c r="RJL98" s="33"/>
      <c r="RJM98" s="33"/>
      <c r="RJN98" s="33"/>
      <c r="RJO98" s="33"/>
      <c r="RJP98" s="33"/>
      <c r="RJQ98" s="33"/>
      <c r="RJR98" s="33"/>
      <c r="RJS98" s="33"/>
      <c r="RJT98" s="33"/>
      <c r="RJU98" s="33"/>
      <c r="RJV98" s="33"/>
      <c r="RJW98" s="33"/>
      <c r="RJX98" s="33"/>
      <c r="RJY98" s="33"/>
      <c r="RJZ98" s="33"/>
      <c r="RKA98" s="33"/>
      <c r="RKB98" s="33"/>
      <c r="RKC98" s="33"/>
      <c r="RKD98" s="33"/>
      <c r="RKE98" s="33"/>
      <c r="RKF98" s="33"/>
      <c r="RKG98" s="33"/>
      <c r="RKH98" s="33"/>
      <c r="RKI98" s="33"/>
      <c r="RKJ98" s="33"/>
      <c r="RKK98" s="33"/>
      <c r="RKL98" s="33"/>
      <c r="RKM98" s="33"/>
      <c r="RKN98" s="33"/>
      <c r="RKO98" s="33"/>
      <c r="RKP98" s="33"/>
      <c r="RKQ98" s="33"/>
      <c r="RKR98" s="33"/>
      <c r="RKS98" s="33"/>
      <c r="RKT98" s="33"/>
      <c r="RKU98" s="33"/>
      <c r="RKV98" s="33"/>
      <c r="RKW98" s="33"/>
      <c r="RLB98" s="33"/>
      <c r="RLC98" s="33"/>
      <c r="RLD98" s="33"/>
      <c r="RLE98" s="33"/>
      <c r="RLF98" s="33"/>
      <c r="RLG98" s="33"/>
      <c r="RLH98" s="33"/>
      <c r="RLI98" s="33"/>
      <c r="RLJ98" s="33"/>
      <c r="RLK98" s="33"/>
      <c r="RLL98" s="33"/>
      <c r="RND98" s="33"/>
      <c r="RNE98" s="33"/>
      <c r="RNF98" s="33"/>
      <c r="RNG98" s="33"/>
      <c r="RNH98" s="33"/>
      <c r="RNI98" s="33"/>
      <c r="RNJ98" s="33"/>
      <c r="RNK98" s="33"/>
      <c r="RNL98" s="33"/>
      <c r="RNM98" s="33"/>
      <c r="RNN98" s="33"/>
      <c r="RNO98" s="33"/>
      <c r="RNP98" s="33"/>
      <c r="RNQ98" s="33"/>
      <c r="RNR98" s="33"/>
      <c r="RNS98" s="33"/>
      <c r="RNT98" s="33"/>
      <c r="RNU98" s="33"/>
      <c r="RNV98" s="33"/>
      <c r="RNW98" s="33"/>
      <c r="RNX98" s="33"/>
      <c r="RNY98" s="33"/>
      <c r="RNZ98" s="33"/>
      <c r="ROA98" s="33"/>
      <c r="ROB98" s="33"/>
      <c r="ROC98" s="33"/>
      <c r="ROD98" s="33"/>
      <c r="ROE98" s="33"/>
      <c r="ROF98" s="33"/>
      <c r="ROG98" s="33"/>
      <c r="ROH98" s="33"/>
      <c r="ROI98" s="33"/>
      <c r="ROJ98" s="33"/>
      <c r="ROK98" s="33"/>
      <c r="ROL98" s="33"/>
      <c r="ROM98" s="33"/>
      <c r="RON98" s="33"/>
      <c r="ROO98" s="33"/>
      <c r="ROP98" s="33"/>
      <c r="ROQ98" s="33"/>
      <c r="ROR98" s="33"/>
      <c r="ROS98" s="33"/>
      <c r="ROT98" s="33"/>
      <c r="ROU98" s="33"/>
      <c r="ROV98" s="33"/>
      <c r="ROW98" s="33"/>
      <c r="ROX98" s="33"/>
      <c r="ROY98" s="33"/>
      <c r="ROZ98" s="33"/>
      <c r="RPA98" s="33"/>
      <c r="RPB98" s="33"/>
      <c r="RPC98" s="33"/>
      <c r="RPD98" s="33"/>
      <c r="RPE98" s="33"/>
      <c r="RPF98" s="33"/>
      <c r="RPG98" s="33"/>
      <c r="RPH98" s="33"/>
      <c r="RPI98" s="33"/>
      <c r="RPJ98" s="33"/>
      <c r="RPK98" s="33"/>
      <c r="RPL98" s="33"/>
      <c r="RPM98" s="33"/>
      <c r="RPN98" s="33"/>
      <c r="RPO98" s="33"/>
      <c r="RPP98" s="33"/>
      <c r="RPQ98" s="33"/>
      <c r="RPR98" s="33"/>
      <c r="RPS98" s="33"/>
      <c r="RPT98" s="33"/>
      <c r="RPU98" s="33"/>
      <c r="RPV98" s="33"/>
      <c r="RPW98" s="33"/>
      <c r="RPX98" s="33"/>
      <c r="RPY98" s="33"/>
      <c r="RPZ98" s="33"/>
      <c r="RQA98" s="33"/>
      <c r="RQB98" s="33"/>
      <c r="RQC98" s="33"/>
      <c r="RQD98" s="33"/>
      <c r="RQE98" s="33"/>
      <c r="RQF98" s="33"/>
      <c r="RQG98" s="33"/>
      <c r="RQH98" s="33"/>
      <c r="RQI98" s="33"/>
      <c r="RQJ98" s="33"/>
      <c r="RQK98" s="33"/>
      <c r="RQL98" s="33"/>
      <c r="RQM98" s="33"/>
      <c r="RQN98" s="33"/>
      <c r="RQO98" s="33"/>
      <c r="RQP98" s="33"/>
      <c r="RQQ98" s="33"/>
      <c r="RQR98" s="33"/>
      <c r="RQS98" s="33"/>
      <c r="RQT98" s="33"/>
      <c r="RQU98" s="33"/>
      <c r="RQV98" s="33"/>
      <c r="RQW98" s="33"/>
      <c r="RQX98" s="33"/>
      <c r="RQY98" s="33"/>
      <c r="RQZ98" s="33"/>
      <c r="RRA98" s="33"/>
      <c r="RRB98" s="33"/>
      <c r="RRC98" s="33"/>
      <c r="RRD98" s="33"/>
      <c r="RRE98" s="33"/>
      <c r="RRF98" s="33"/>
      <c r="RRG98" s="33"/>
      <c r="RRH98" s="33"/>
      <c r="RRI98" s="33"/>
      <c r="RRJ98" s="33"/>
      <c r="RRK98" s="33"/>
      <c r="RRL98" s="33"/>
      <c r="RRM98" s="33"/>
      <c r="RRN98" s="33"/>
      <c r="RRO98" s="33"/>
      <c r="RRP98" s="33"/>
      <c r="RRQ98" s="33"/>
      <c r="RRR98" s="33"/>
      <c r="RRS98" s="33"/>
      <c r="RRT98" s="33"/>
      <c r="RRU98" s="33"/>
      <c r="RRV98" s="33"/>
      <c r="RRW98" s="33"/>
      <c r="RRX98" s="33"/>
      <c r="RRY98" s="33"/>
      <c r="RRZ98" s="33"/>
      <c r="RSA98" s="33"/>
      <c r="RSB98" s="33"/>
      <c r="RSC98" s="33"/>
      <c r="RSD98" s="33"/>
      <c r="RSE98" s="33"/>
      <c r="RSF98" s="33"/>
      <c r="RSG98" s="33"/>
      <c r="RSH98" s="33"/>
      <c r="RSI98" s="33"/>
      <c r="RSJ98" s="33"/>
      <c r="RSK98" s="33"/>
      <c r="RSL98" s="33"/>
      <c r="RSM98" s="33"/>
      <c r="RSN98" s="33"/>
      <c r="RSO98" s="33"/>
      <c r="RSP98" s="33"/>
      <c r="RSQ98" s="33"/>
      <c r="RSR98" s="33"/>
      <c r="RSS98" s="33"/>
      <c r="RST98" s="33"/>
      <c r="RSU98" s="33"/>
      <c r="RSV98" s="33"/>
      <c r="RSW98" s="33"/>
      <c r="RSX98" s="33"/>
      <c r="RSY98" s="33"/>
      <c r="RSZ98" s="33"/>
      <c r="RTA98" s="33"/>
      <c r="RTB98" s="33"/>
      <c r="RTC98" s="33"/>
      <c r="RTD98" s="33"/>
      <c r="RTE98" s="33"/>
      <c r="RTF98" s="33"/>
      <c r="RTG98" s="33"/>
      <c r="RTH98" s="33"/>
      <c r="RTI98" s="33"/>
      <c r="RTJ98" s="33"/>
      <c r="RTK98" s="33"/>
      <c r="RTL98" s="33"/>
      <c r="RTM98" s="33"/>
      <c r="RTN98" s="33"/>
      <c r="RTO98" s="33"/>
      <c r="RTP98" s="33"/>
      <c r="RTQ98" s="33"/>
      <c r="RTR98" s="33"/>
      <c r="RTS98" s="33"/>
      <c r="RTT98" s="33"/>
      <c r="RTU98" s="33"/>
      <c r="RTV98" s="33"/>
      <c r="RTW98" s="33"/>
      <c r="RTX98" s="33"/>
      <c r="RTY98" s="33"/>
      <c r="RTZ98" s="33"/>
      <c r="RUA98" s="33"/>
      <c r="RUB98" s="33"/>
      <c r="RUC98" s="33"/>
      <c r="RUD98" s="33"/>
      <c r="RUE98" s="33"/>
      <c r="RUF98" s="33"/>
      <c r="RUG98" s="33"/>
      <c r="RUH98" s="33"/>
      <c r="RUI98" s="33"/>
      <c r="RUJ98" s="33"/>
      <c r="RUK98" s="33"/>
      <c r="RUL98" s="33"/>
      <c r="RUM98" s="33"/>
      <c r="RUN98" s="33"/>
      <c r="RUO98" s="33"/>
      <c r="RUP98" s="33"/>
      <c r="RUQ98" s="33"/>
      <c r="RUR98" s="33"/>
      <c r="RUS98" s="33"/>
      <c r="RUX98" s="33"/>
      <c r="RUY98" s="33"/>
      <c r="RUZ98" s="33"/>
      <c r="RVA98" s="33"/>
      <c r="RVB98" s="33"/>
      <c r="RVC98" s="33"/>
      <c r="RVD98" s="33"/>
      <c r="RVE98" s="33"/>
      <c r="RVF98" s="33"/>
      <c r="RVG98" s="33"/>
      <c r="RVH98" s="33"/>
      <c r="RWZ98" s="33"/>
      <c r="RXA98" s="33"/>
      <c r="RXB98" s="33"/>
      <c r="RXC98" s="33"/>
      <c r="RXD98" s="33"/>
      <c r="RXE98" s="33"/>
      <c r="RXF98" s="33"/>
      <c r="RXG98" s="33"/>
      <c r="RXH98" s="33"/>
      <c r="RXI98" s="33"/>
      <c r="RXJ98" s="33"/>
      <c r="RXK98" s="33"/>
      <c r="RXL98" s="33"/>
      <c r="RXM98" s="33"/>
      <c r="RXN98" s="33"/>
      <c r="RXO98" s="33"/>
      <c r="RXP98" s="33"/>
      <c r="RXQ98" s="33"/>
      <c r="RXR98" s="33"/>
      <c r="RXS98" s="33"/>
      <c r="RXT98" s="33"/>
      <c r="RXU98" s="33"/>
      <c r="RXV98" s="33"/>
      <c r="RXW98" s="33"/>
      <c r="RXX98" s="33"/>
      <c r="RXY98" s="33"/>
      <c r="RXZ98" s="33"/>
      <c r="RYA98" s="33"/>
      <c r="RYB98" s="33"/>
      <c r="RYC98" s="33"/>
      <c r="RYD98" s="33"/>
      <c r="RYE98" s="33"/>
      <c r="RYF98" s="33"/>
      <c r="RYG98" s="33"/>
      <c r="RYH98" s="33"/>
      <c r="RYI98" s="33"/>
      <c r="RYJ98" s="33"/>
      <c r="RYK98" s="33"/>
      <c r="RYL98" s="33"/>
      <c r="RYM98" s="33"/>
      <c r="RYN98" s="33"/>
      <c r="RYO98" s="33"/>
      <c r="RYP98" s="33"/>
      <c r="RYQ98" s="33"/>
      <c r="RYR98" s="33"/>
      <c r="RYS98" s="33"/>
      <c r="RYT98" s="33"/>
      <c r="RYU98" s="33"/>
      <c r="RYV98" s="33"/>
      <c r="RYW98" s="33"/>
      <c r="RYX98" s="33"/>
      <c r="RYY98" s="33"/>
      <c r="RYZ98" s="33"/>
      <c r="RZA98" s="33"/>
      <c r="RZB98" s="33"/>
      <c r="RZC98" s="33"/>
      <c r="RZD98" s="33"/>
      <c r="RZE98" s="33"/>
      <c r="RZF98" s="33"/>
      <c r="RZG98" s="33"/>
      <c r="RZH98" s="33"/>
      <c r="RZI98" s="33"/>
      <c r="RZJ98" s="33"/>
      <c r="RZK98" s="33"/>
      <c r="RZL98" s="33"/>
      <c r="RZM98" s="33"/>
      <c r="RZN98" s="33"/>
      <c r="RZO98" s="33"/>
      <c r="RZP98" s="33"/>
      <c r="RZQ98" s="33"/>
      <c r="RZR98" s="33"/>
      <c r="RZS98" s="33"/>
      <c r="RZT98" s="33"/>
      <c r="RZU98" s="33"/>
      <c r="RZV98" s="33"/>
      <c r="RZW98" s="33"/>
      <c r="RZX98" s="33"/>
      <c r="RZY98" s="33"/>
      <c r="RZZ98" s="33"/>
      <c r="SAA98" s="33"/>
      <c r="SAB98" s="33"/>
      <c r="SAC98" s="33"/>
      <c r="SAD98" s="33"/>
      <c r="SAE98" s="33"/>
      <c r="SAF98" s="33"/>
      <c r="SAG98" s="33"/>
      <c r="SAH98" s="33"/>
      <c r="SAI98" s="33"/>
      <c r="SAJ98" s="33"/>
      <c r="SAK98" s="33"/>
      <c r="SAL98" s="33"/>
      <c r="SAM98" s="33"/>
      <c r="SAN98" s="33"/>
      <c r="SAO98" s="33"/>
      <c r="SAP98" s="33"/>
      <c r="SAQ98" s="33"/>
      <c r="SAR98" s="33"/>
      <c r="SAS98" s="33"/>
      <c r="SAT98" s="33"/>
      <c r="SAU98" s="33"/>
      <c r="SAV98" s="33"/>
      <c r="SAW98" s="33"/>
      <c r="SAX98" s="33"/>
      <c r="SAY98" s="33"/>
      <c r="SAZ98" s="33"/>
      <c r="SBA98" s="33"/>
      <c r="SBB98" s="33"/>
      <c r="SBC98" s="33"/>
      <c r="SBD98" s="33"/>
      <c r="SBE98" s="33"/>
      <c r="SBF98" s="33"/>
      <c r="SBG98" s="33"/>
      <c r="SBH98" s="33"/>
      <c r="SBI98" s="33"/>
      <c r="SBJ98" s="33"/>
      <c r="SBK98" s="33"/>
      <c r="SBL98" s="33"/>
      <c r="SBM98" s="33"/>
      <c r="SBN98" s="33"/>
      <c r="SBO98" s="33"/>
      <c r="SBP98" s="33"/>
      <c r="SBQ98" s="33"/>
      <c r="SBR98" s="33"/>
      <c r="SBS98" s="33"/>
      <c r="SBT98" s="33"/>
      <c r="SBU98" s="33"/>
      <c r="SBV98" s="33"/>
      <c r="SBW98" s="33"/>
      <c r="SBX98" s="33"/>
      <c r="SBY98" s="33"/>
      <c r="SBZ98" s="33"/>
      <c r="SCA98" s="33"/>
      <c r="SCB98" s="33"/>
      <c r="SCC98" s="33"/>
      <c r="SCD98" s="33"/>
      <c r="SCE98" s="33"/>
      <c r="SCF98" s="33"/>
      <c r="SCG98" s="33"/>
      <c r="SCH98" s="33"/>
      <c r="SCI98" s="33"/>
      <c r="SCJ98" s="33"/>
      <c r="SCK98" s="33"/>
      <c r="SCL98" s="33"/>
      <c r="SCM98" s="33"/>
      <c r="SCN98" s="33"/>
      <c r="SCO98" s="33"/>
      <c r="SCP98" s="33"/>
      <c r="SCQ98" s="33"/>
      <c r="SCR98" s="33"/>
      <c r="SCS98" s="33"/>
      <c r="SCT98" s="33"/>
      <c r="SCU98" s="33"/>
      <c r="SCV98" s="33"/>
      <c r="SCW98" s="33"/>
      <c r="SCX98" s="33"/>
      <c r="SCY98" s="33"/>
      <c r="SCZ98" s="33"/>
      <c r="SDA98" s="33"/>
      <c r="SDB98" s="33"/>
      <c r="SDC98" s="33"/>
      <c r="SDD98" s="33"/>
      <c r="SDE98" s="33"/>
      <c r="SDF98" s="33"/>
      <c r="SDG98" s="33"/>
      <c r="SDH98" s="33"/>
      <c r="SDI98" s="33"/>
      <c r="SDJ98" s="33"/>
      <c r="SDK98" s="33"/>
      <c r="SDL98" s="33"/>
      <c r="SDM98" s="33"/>
      <c r="SDN98" s="33"/>
      <c r="SDO98" s="33"/>
      <c r="SDP98" s="33"/>
      <c r="SDQ98" s="33"/>
      <c r="SDR98" s="33"/>
      <c r="SDS98" s="33"/>
      <c r="SDT98" s="33"/>
      <c r="SDU98" s="33"/>
      <c r="SDV98" s="33"/>
      <c r="SDW98" s="33"/>
      <c r="SDX98" s="33"/>
      <c r="SDY98" s="33"/>
      <c r="SDZ98" s="33"/>
      <c r="SEA98" s="33"/>
      <c r="SEB98" s="33"/>
      <c r="SEC98" s="33"/>
      <c r="SED98" s="33"/>
      <c r="SEE98" s="33"/>
      <c r="SEF98" s="33"/>
      <c r="SEG98" s="33"/>
      <c r="SEH98" s="33"/>
      <c r="SEI98" s="33"/>
      <c r="SEJ98" s="33"/>
      <c r="SEK98" s="33"/>
      <c r="SEL98" s="33"/>
      <c r="SEM98" s="33"/>
      <c r="SEN98" s="33"/>
      <c r="SEO98" s="33"/>
      <c r="SET98" s="33"/>
      <c r="SEU98" s="33"/>
      <c r="SEV98" s="33"/>
      <c r="SEW98" s="33"/>
      <c r="SEX98" s="33"/>
      <c r="SEY98" s="33"/>
      <c r="SEZ98" s="33"/>
      <c r="SFA98" s="33"/>
      <c r="SFB98" s="33"/>
      <c r="SFC98" s="33"/>
      <c r="SFD98" s="33"/>
      <c r="SGV98" s="33"/>
      <c r="SGW98" s="33"/>
      <c r="SGX98" s="33"/>
      <c r="SGY98" s="33"/>
      <c r="SGZ98" s="33"/>
      <c r="SHA98" s="33"/>
      <c r="SHB98" s="33"/>
      <c r="SHC98" s="33"/>
      <c r="SHD98" s="33"/>
      <c r="SHE98" s="33"/>
      <c r="SHF98" s="33"/>
      <c r="SHG98" s="33"/>
      <c r="SHH98" s="33"/>
      <c r="SHI98" s="33"/>
      <c r="SHJ98" s="33"/>
      <c r="SHK98" s="33"/>
      <c r="SHL98" s="33"/>
      <c r="SHM98" s="33"/>
      <c r="SHN98" s="33"/>
      <c r="SHO98" s="33"/>
      <c r="SHP98" s="33"/>
      <c r="SHQ98" s="33"/>
      <c r="SHR98" s="33"/>
      <c r="SHS98" s="33"/>
      <c r="SHT98" s="33"/>
      <c r="SHU98" s="33"/>
      <c r="SHV98" s="33"/>
      <c r="SHW98" s="33"/>
      <c r="SHX98" s="33"/>
      <c r="SHY98" s="33"/>
      <c r="SHZ98" s="33"/>
      <c r="SIA98" s="33"/>
      <c r="SIB98" s="33"/>
      <c r="SIC98" s="33"/>
      <c r="SID98" s="33"/>
      <c r="SIE98" s="33"/>
      <c r="SIF98" s="33"/>
      <c r="SIG98" s="33"/>
      <c r="SIH98" s="33"/>
      <c r="SII98" s="33"/>
      <c r="SIJ98" s="33"/>
      <c r="SIK98" s="33"/>
      <c r="SIL98" s="33"/>
      <c r="SIM98" s="33"/>
      <c r="SIN98" s="33"/>
      <c r="SIO98" s="33"/>
      <c r="SIP98" s="33"/>
      <c r="SIQ98" s="33"/>
      <c r="SIR98" s="33"/>
      <c r="SIS98" s="33"/>
      <c r="SIT98" s="33"/>
      <c r="SIU98" s="33"/>
      <c r="SIV98" s="33"/>
      <c r="SIW98" s="33"/>
      <c r="SIX98" s="33"/>
      <c r="SIY98" s="33"/>
      <c r="SIZ98" s="33"/>
      <c r="SJA98" s="33"/>
      <c r="SJB98" s="33"/>
      <c r="SJC98" s="33"/>
      <c r="SJD98" s="33"/>
      <c r="SJE98" s="33"/>
      <c r="SJF98" s="33"/>
      <c r="SJG98" s="33"/>
      <c r="SJH98" s="33"/>
      <c r="SJI98" s="33"/>
      <c r="SJJ98" s="33"/>
      <c r="SJK98" s="33"/>
      <c r="SJL98" s="33"/>
      <c r="SJM98" s="33"/>
      <c r="SJN98" s="33"/>
      <c r="SJO98" s="33"/>
      <c r="SJP98" s="33"/>
      <c r="SJQ98" s="33"/>
      <c r="SJR98" s="33"/>
      <c r="SJS98" s="33"/>
      <c r="SJT98" s="33"/>
      <c r="SJU98" s="33"/>
      <c r="SJV98" s="33"/>
      <c r="SJW98" s="33"/>
      <c r="SJX98" s="33"/>
      <c r="SJY98" s="33"/>
      <c r="SJZ98" s="33"/>
      <c r="SKA98" s="33"/>
      <c r="SKB98" s="33"/>
      <c r="SKC98" s="33"/>
      <c r="SKD98" s="33"/>
      <c r="SKE98" s="33"/>
      <c r="SKF98" s="33"/>
      <c r="SKG98" s="33"/>
      <c r="SKH98" s="33"/>
      <c r="SKI98" s="33"/>
      <c r="SKJ98" s="33"/>
      <c r="SKK98" s="33"/>
      <c r="SKL98" s="33"/>
      <c r="SKM98" s="33"/>
      <c r="SKN98" s="33"/>
      <c r="SKO98" s="33"/>
      <c r="SKP98" s="33"/>
      <c r="SKQ98" s="33"/>
      <c r="SKR98" s="33"/>
      <c r="SKS98" s="33"/>
      <c r="SKT98" s="33"/>
      <c r="SKU98" s="33"/>
      <c r="SKV98" s="33"/>
      <c r="SKW98" s="33"/>
      <c r="SKX98" s="33"/>
      <c r="SKY98" s="33"/>
      <c r="SKZ98" s="33"/>
      <c r="SLA98" s="33"/>
      <c r="SLB98" s="33"/>
      <c r="SLC98" s="33"/>
      <c r="SLD98" s="33"/>
      <c r="SLE98" s="33"/>
      <c r="SLF98" s="33"/>
      <c r="SLG98" s="33"/>
      <c r="SLH98" s="33"/>
      <c r="SLI98" s="33"/>
      <c r="SLJ98" s="33"/>
      <c r="SLK98" s="33"/>
      <c r="SLL98" s="33"/>
      <c r="SLM98" s="33"/>
      <c r="SLN98" s="33"/>
      <c r="SLO98" s="33"/>
      <c r="SLP98" s="33"/>
      <c r="SLQ98" s="33"/>
      <c r="SLR98" s="33"/>
      <c r="SLS98" s="33"/>
      <c r="SLT98" s="33"/>
      <c r="SLU98" s="33"/>
      <c r="SLV98" s="33"/>
      <c r="SLW98" s="33"/>
      <c r="SLX98" s="33"/>
      <c r="SLY98" s="33"/>
      <c r="SLZ98" s="33"/>
      <c r="SMA98" s="33"/>
      <c r="SMB98" s="33"/>
      <c r="SMC98" s="33"/>
      <c r="SMD98" s="33"/>
      <c r="SME98" s="33"/>
      <c r="SMF98" s="33"/>
      <c r="SMG98" s="33"/>
      <c r="SMH98" s="33"/>
      <c r="SMI98" s="33"/>
      <c r="SMJ98" s="33"/>
      <c r="SMK98" s="33"/>
      <c r="SML98" s="33"/>
      <c r="SMM98" s="33"/>
      <c r="SMN98" s="33"/>
      <c r="SMO98" s="33"/>
      <c r="SMP98" s="33"/>
      <c r="SMQ98" s="33"/>
      <c r="SMR98" s="33"/>
      <c r="SMS98" s="33"/>
      <c r="SMT98" s="33"/>
      <c r="SMU98" s="33"/>
      <c r="SMV98" s="33"/>
      <c r="SMW98" s="33"/>
      <c r="SMX98" s="33"/>
      <c r="SMY98" s="33"/>
      <c r="SMZ98" s="33"/>
      <c r="SNA98" s="33"/>
      <c r="SNB98" s="33"/>
      <c r="SNC98" s="33"/>
      <c r="SND98" s="33"/>
      <c r="SNE98" s="33"/>
      <c r="SNF98" s="33"/>
      <c r="SNG98" s="33"/>
      <c r="SNH98" s="33"/>
      <c r="SNI98" s="33"/>
      <c r="SNJ98" s="33"/>
      <c r="SNK98" s="33"/>
      <c r="SNL98" s="33"/>
      <c r="SNM98" s="33"/>
      <c r="SNN98" s="33"/>
      <c r="SNO98" s="33"/>
      <c r="SNP98" s="33"/>
      <c r="SNQ98" s="33"/>
      <c r="SNR98" s="33"/>
      <c r="SNS98" s="33"/>
      <c r="SNT98" s="33"/>
      <c r="SNU98" s="33"/>
      <c r="SNV98" s="33"/>
      <c r="SNW98" s="33"/>
      <c r="SNX98" s="33"/>
      <c r="SNY98" s="33"/>
      <c r="SNZ98" s="33"/>
      <c r="SOA98" s="33"/>
      <c r="SOB98" s="33"/>
      <c r="SOC98" s="33"/>
      <c r="SOD98" s="33"/>
      <c r="SOE98" s="33"/>
      <c r="SOF98" s="33"/>
      <c r="SOG98" s="33"/>
      <c r="SOH98" s="33"/>
      <c r="SOI98" s="33"/>
      <c r="SOJ98" s="33"/>
      <c r="SOK98" s="33"/>
      <c r="SOP98" s="33"/>
      <c r="SOQ98" s="33"/>
      <c r="SOR98" s="33"/>
      <c r="SOS98" s="33"/>
      <c r="SOT98" s="33"/>
      <c r="SOU98" s="33"/>
      <c r="SOV98" s="33"/>
      <c r="SOW98" s="33"/>
      <c r="SOX98" s="33"/>
      <c r="SOY98" s="33"/>
      <c r="SOZ98" s="33"/>
      <c r="SQR98" s="33"/>
      <c r="SQS98" s="33"/>
      <c r="SQT98" s="33"/>
      <c r="SQU98" s="33"/>
      <c r="SQV98" s="33"/>
      <c r="SQW98" s="33"/>
      <c r="SQX98" s="33"/>
      <c r="SQY98" s="33"/>
      <c r="SQZ98" s="33"/>
      <c r="SRA98" s="33"/>
      <c r="SRB98" s="33"/>
      <c r="SRC98" s="33"/>
      <c r="SRD98" s="33"/>
      <c r="SRE98" s="33"/>
      <c r="SRF98" s="33"/>
      <c r="SRG98" s="33"/>
      <c r="SRH98" s="33"/>
      <c r="SRI98" s="33"/>
      <c r="SRJ98" s="33"/>
      <c r="SRK98" s="33"/>
      <c r="SRL98" s="33"/>
      <c r="SRM98" s="33"/>
      <c r="SRN98" s="33"/>
      <c r="SRO98" s="33"/>
      <c r="SRP98" s="33"/>
      <c r="SRQ98" s="33"/>
      <c r="SRR98" s="33"/>
      <c r="SRS98" s="33"/>
      <c r="SRT98" s="33"/>
      <c r="SRU98" s="33"/>
      <c r="SRV98" s="33"/>
      <c r="SRW98" s="33"/>
      <c r="SRX98" s="33"/>
      <c r="SRY98" s="33"/>
      <c r="SRZ98" s="33"/>
      <c r="SSA98" s="33"/>
      <c r="SSB98" s="33"/>
      <c r="SSC98" s="33"/>
      <c r="SSD98" s="33"/>
      <c r="SSE98" s="33"/>
      <c r="SSF98" s="33"/>
      <c r="SSG98" s="33"/>
      <c r="SSH98" s="33"/>
      <c r="SSI98" s="33"/>
      <c r="SSJ98" s="33"/>
      <c r="SSK98" s="33"/>
      <c r="SSL98" s="33"/>
      <c r="SSM98" s="33"/>
      <c r="SSN98" s="33"/>
      <c r="SSO98" s="33"/>
      <c r="SSP98" s="33"/>
      <c r="SSQ98" s="33"/>
      <c r="SSR98" s="33"/>
      <c r="SSS98" s="33"/>
      <c r="SST98" s="33"/>
      <c r="SSU98" s="33"/>
      <c r="SSV98" s="33"/>
      <c r="SSW98" s="33"/>
      <c r="SSX98" s="33"/>
      <c r="SSY98" s="33"/>
      <c r="SSZ98" s="33"/>
      <c r="STA98" s="33"/>
      <c r="STB98" s="33"/>
      <c r="STC98" s="33"/>
      <c r="STD98" s="33"/>
      <c r="STE98" s="33"/>
      <c r="STF98" s="33"/>
      <c r="STG98" s="33"/>
      <c r="STH98" s="33"/>
      <c r="STI98" s="33"/>
      <c r="STJ98" s="33"/>
      <c r="STK98" s="33"/>
      <c r="STL98" s="33"/>
      <c r="STM98" s="33"/>
      <c r="STN98" s="33"/>
      <c r="STO98" s="33"/>
      <c r="STP98" s="33"/>
      <c r="STQ98" s="33"/>
      <c r="STR98" s="33"/>
      <c r="STS98" s="33"/>
      <c r="STT98" s="33"/>
      <c r="STU98" s="33"/>
      <c r="STV98" s="33"/>
      <c r="STW98" s="33"/>
      <c r="STX98" s="33"/>
      <c r="STY98" s="33"/>
      <c r="STZ98" s="33"/>
      <c r="SUA98" s="33"/>
      <c r="SUB98" s="33"/>
      <c r="SUC98" s="33"/>
      <c r="SUD98" s="33"/>
      <c r="SUE98" s="33"/>
      <c r="SUF98" s="33"/>
      <c r="SUG98" s="33"/>
      <c r="SUH98" s="33"/>
      <c r="SUI98" s="33"/>
      <c r="SUJ98" s="33"/>
      <c r="SUK98" s="33"/>
      <c r="SUL98" s="33"/>
      <c r="SUM98" s="33"/>
      <c r="SUN98" s="33"/>
      <c r="SUO98" s="33"/>
      <c r="SUP98" s="33"/>
      <c r="SUQ98" s="33"/>
      <c r="SUR98" s="33"/>
      <c r="SUS98" s="33"/>
      <c r="SUT98" s="33"/>
      <c r="SUU98" s="33"/>
      <c r="SUV98" s="33"/>
      <c r="SUW98" s="33"/>
      <c r="SUX98" s="33"/>
      <c r="SUY98" s="33"/>
      <c r="SUZ98" s="33"/>
      <c r="SVA98" s="33"/>
      <c r="SVB98" s="33"/>
      <c r="SVC98" s="33"/>
      <c r="SVD98" s="33"/>
      <c r="SVE98" s="33"/>
      <c r="SVF98" s="33"/>
      <c r="SVG98" s="33"/>
      <c r="SVH98" s="33"/>
      <c r="SVI98" s="33"/>
      <c r="SVJ98" s="33"/>
      <c r="SVK98" s="33"/>
      <c r="SVL98" s="33"/>
      <c r="SVM98" s="33"/>
      <c r="SVN98" s="33"/>
      <c r="SVO98" s="33"/>
      <c r="SVP98" s="33"/>
      <c r="SVQ98" s="33"/>
      <c r="SVR98" s="33"/>
      <c r="SVS98" s="33"/>
      <c r="SVT98" s="33"/>
      <c r="SVU98" s="33"/>
      <c r="SVV98" s="33"/>
      <c r="SVW98" s="33"/>
      <c r="SVX98" s="33"/>
      <c r="SVY98" s="33"/>
      <c r="SVZ98" s="33"/>
      <c r="SWA98" s="33"/>
      <c r="SWB98" s="33"/>
      <c r="SWC98" s="33"/>
      <c r="SWD98" s="33"/>
      <c r="SWE98" s="33"/>
      <c r="SWF98" s="33"/>
      <c r="SWG98" s="33"/>
      <c r="SWH98" s="33"/>
      <c r="SWI98" s="33"/>
      <c r="SWJ98" s="33"/>
      <c r="SWK98" s="33"/>
      <c r="SWL98" s="33"/>
      <c r="SWM98" s="33"/>
      <c r="SWN98" s="33"/>
      <c r="SWO98" s="33"/>
      <c r="SWP98" s="33"/>
      <c r="SWQ98" s="33"/>
      <c r="SWR98" s="33"/>
      <c r="SWS98" s="33"/>
      <c r="SWT98" s="33"/>
      <c r="SWU98" s="33"/>
      <c r="SWV98" s="33"/>
      <c r="SWW98" s="33"/>
      <c r="SWX98" s="33"/>
      <c r="SWY98" s="33"/>
      <c r="SWZ98" s="33"/>
      <c r="SXA98" s="33"/>
      <c r="SXB98" s="33"/>
      <c r="SXC98" s="33"/>
      <c r="SXD98" s="33"/>
      <c r="SXE98" s="33"/>
      <c r="SXF98" s="33"/>
      <c r="SXG98" s="33"/>
      <c r="SXH98" s="33"/>
      <c r="SXI98" s="33"/>
      <c r="SXJ98" s="33"/>
      <c r="SXK98" s="33"/>
      <c r="SXL98" s="33"/>
      <c r="SXM98" s="33"/>
      <c r="SXN98" s="33"/>
      <c r="SXO98" s="33"/>
      <c r="SXP98" s="33"/>
      <c r="SXQ98" s="33"/>
      <c r="SXR98" s="33"/>
      <c r="SXS98" s="33"/>
      <c r="SXT98" s="33"/>
      <c r="SXU98" s="33"/>
      <c r="SXV98" s="33"/>
      <c r="SXW98" s="33"/>
      <c r="SXX98" s="33"/>
      <c r="SXY98" s="33"/>
      <c r="SXZ98" s="33"/>
      <c r="SYA98" s="33"/>
      <c r="SYB98" s="33"/>
      <c r="SYC98" s="33"/>
      <c r="SYD98" s="33"/>
      <c r="SYE98" s="33"/>
      <c r="SYF98" s="33"/>
      <c r="SYG98" s="33"/>
      <c r="SYL98" s="33"/>
      <c r="SYM98" s="33"/>
      <c r="SYN98" s="33"/>
      <c r="SYO98" s="33"/>
      <c r="SYP98" s="33"/>
      <c r="SYQ98" s="33"/>
      <c r="SYR98" s="33"/>
      <c r="SYS98" s="33"/>
      <c r="SYT98" s="33"/>
      <c r="SYU98" s="33"/>
      <c r="SYV98" s="33"/>
      <c r="TAN98" s="33"/>
      <c r="TAO98" s="33"/>
      <c r="TAP98" s="33"/>
      <c r="TAQ98" s="33"/>
      <c r="TAR98" s="33"/>
      <c r="TAS98" s="33"/>
      <c r="TAT98" s="33"/>
      <c r="TAU98" s="33"/>
      <c r="TAV98" s="33"/>
      <c r="TAW98" s="33"/>
      <c r="TAX98" s="33"/>
      <c r="TAY98" s="33"/>
      <c r="TAZ98" s="33"/>
      <c r="TBA98" s="33"/>
      <c r="TBB98" s="33"/>
      <c r="TBC98" s="33"/>
      <c r="TBD98" s="33"/>
      <c r="TBE98" s="33"/>
      <c r="TBF98" s="33"/>
      <c r="TBG98" s="33"/>
      <c r="TBH98" s="33"/>
      <c r="TBI98" s="33"/>
      <c r="TBJ98" s="33"/>
      <c r="TBK98" s="33"/>
      <c r="TBL98" s="33"/>
      <c r="TBM98" s="33"/>
      <c r="TBN98" s="33"/>
      <c r="TBO98" s="33"/>
      <c r="TBP98" s="33"/>
      <c r="TBQ98" s="33"/>
      <c r="TBR98" s="33"/>
      <c r="TBS98" s="33"/>
      <c r="TBT98" s="33"/>
      <c r="TBU98" s="33"/>
      <c r="TBV98" s="33"/>
      <c r="TBW98" s="33"/>
      <c r="TBX98" s="33"/>
      <c r="TBY98" s="33"/>
      <c r="TBZ98" s="33"/>
      <c r="TCA98" s="33"/>
      <c r="TCB98" s="33"/>
      <c r="TCC98" s="33"/>
      <c r="TCD98" s="33"/>
      <c r="TCE98" s="33"/>
      <c r="TCF98" s="33"/>
      <c r="TCG98" s="33"/>
      <c r="TCH98" s="33"/>
      <c r="TCI98" s="33"/>
      <c r="TCJ98" s="33"/>
      <c r="TCK98" s="33"/>
      <c r="TCL98" s="33"/>
      <c r="TCM98" s="33"/>
      <c r="TCN98" s="33"/>
      <c r="TCO98" s="33"/>
      <c r="TCP98" s="33"/>
      <c r="TCQ98" s="33"/>
      <c r="TCR98" s="33"/>
      <c r="TCS98" s="33"/>
      <c r="TCT98" s="33"/>
      <c r="TCU98" s="33"/>
      <c r="TCV98" s="33"/>
      <c r="TCW98" s="33"/>
      <c r="TCX98" s="33"/>
      <c r="TCY98" s="33"/>
      <c r="TCZ98" s="33"/>
      <c r="TDA98" s="33"/>
      <c r="TDB98" s="33"/>
      <c r="TDC98" s="33"/>
      <c r="TDD98" s="33"/>
      <c r="TDE98" s="33"/>
      <c r="TDF98" s="33"/>
      <c r="TDG98" s="33"/>
      <c r="TDH98" s="33"/>
      <c r="TDI98" s="33"/>
      <c r="TDJ98" s="33"/>
      <c r="TDK98" s="33"/>
      <c r="TDL98" s="33"/>
      <c r="TDM98" s="33"/>
      <c r="TDN98" s="33"/>
      <c r="TDO98" s="33"/>
      <c r="TDP98" s="33"/>
      <c r="TDQ98" s="33"/>
      <c r="TDR98" s="33"/>
      <c r="TDS98" s="33"/>
      <c r="TDT98" s="33"/>
      <c r="TDU98" s="33"/>
      <c r="TDV98" s="33"/>
      <c r="TDW98" s="33"/>
      <c r="TDX98" s="33"/>
      <c r="TDY98" s="33"/>
      <c r="TDZ98" s="33"/>
      <c r="TEA98" s="33"/>
      <c r="TEB98" s="33"/>
      <c r="TEC98" s="33"/>
      <c r="TED98" s="33"/>
      <c r="TEE98" s="33"/>
      <c r="TEF98" s="33"/>
      <c r="TEG98" s="33"/>
      <c r="TEH98" s="33"/>
      <c r="TEI98" s="33"/>
      <c r="TEJ98" s="33"/>
      <c r="TEK98" s="33"/>
      <c r="TEL98" s="33"/>
      <c r="TEM98" s="33"/>
      <c r="TEN98" s="33"/>
      <c r="TEO98" s="33"/>
      <c r="TEP98" s="33"/>
      <c r="TEQ98" s="33"/>
      <c r="TER98" s="33"/>
      <c r="TES98" s="33"/>
      <c r="TET98" s="33"/>
      <c r="TEU98" s="33"/>
      <c r="TEV98" s="33"/>
      <c r="TEW98" s="33"/>
      <c r="TEX98" s="33"/>
      <c r="TEY98" s="33"/>
      <c r="TEZ98" s="33"/>
      <c r="TFA98" s="33"/>
      <c r="TFB98" s="33"/>
      <c r="TFC98" s="33"/>
      <c r="TFD98" s="33"/>
      <c r="TFE98" s="33"/>
      <c r="TFF98" s="33"/>
      <c r="TFG98" s="33"/>
      <c r="TFH98" s="33"/>
      <c r="TFI98" s="33"/>
      <c r="TFJ98" s="33"/>
      <c r="TFK98" s="33"/>
      <c r="TFL98" s="33"/>
      <c r="TFM98" s="33"/>
      <c r="TFN98" s="33"/>
      <c r="TFO98" s="33"/>
      <c r="TFP98" s="33"/>
      <c r="TFQ98" s="33"/>
      <c r="TFR98" s="33"/>
      <c r="TFS98" s="33"/>
      <c r="TFT98" s="33"/>
      <c r="TFU98" s="33"/>
      <c r="TFV98" s="33"/>
      <c r="TFW98" s="33"/>
      <c r="TFX98" s="33"/>
      <c r="TFY98" s="33"/>
      <c r="TFZ98" s="33"/>
      <c r="TGA98" s="33"/>
      <c r="TGB98" s="33"/>
      <c r="TGC98" s="33"/>
      <c r="TGD98" s="33"/>
      <c r="TGE98" s="33"/>
      <c r="TGF98" s="33"/>
      <c r="TGG98" s="33"/>
      <c r="TGH98" s="33"/>
      <c r="TGI98" s="33"/>
      <c r="TGJ98" s="33"/>
      <c r="TGK98" s="33"/>
      <c r="TGL98" s="33"/>
      <c r="TGM98" s="33"/>
      <c r="TGN98" s="33"/>
      <c r="TGO98" s="33"/>
      <c r="TGP98" s="33"/>
      <c r="TGQ98" s="33"/>
      <c r="TGR98" s="33"/>
      <c r="TGS98" s="33"/>
      <c r="TGT98" s="33"/>
      <c r="TGU98" s="33"/>
      <c r="TGV98" s="33"/>
      <c r="TGW98" s="33"/>
      <c r="TGX98" s="33"/>
      <c r="TGY98" s="33"/>
      <c r="TGZ98" s="33"/>
      <c r="THA98" s="33"/>
      <c r="THB98" s="33"/>
      <c r="THC98" s="33"/>
      <c r="THD98" s="33"/>
      <c r="THE98" s="33"/>
      <c r="THF98" s="33"/>
      <c r="THG98" s="33"/>
      <c r="THH98" s="33"/>
      <c r="THI98" s="33"/>
      <c r="THJ98" s="33"/>
      <c r="THK98" s="33"/>
      <c r="THL98" s="33"/>
      <c r="THM98" s="33"/>
      <c r="THN98" s="33"/>
      <c r="THO98" s="33"/>
      <c r="THP98" s="33"/>
      <c r="THQ98" s="33"/>
      <c r="THR98" s="33"/>
      <c r="THS98" s="33"/>
      <c r="THT98" s="33"/>
      <c r="THU98" s="33"/>
      <c r="THV98" s="33"/>
      <c r="THW98" s="33"/>
      <c r="THX98" s="33"/>
      <c r="THY98" s="33"/>
      <c r="THZ98" s="33"/>
      <c r="TIA98" s="33"/>
      <c r="TIB98" s="33"/>
      <c r="TIC98" s="33"/>
      <c r="TIH98" s="33"/>
      <c r="TII98" s="33"/>
      <c r="TIJ98" s="33"/>
      <c r="TIK98" s="33"/>
      <c r="TIL98" s="33"/>
      <c r="TIM98" s="33"/>
      <c r="TIN98" s="33"/>
      <c r="TIO98" s="33"/>
      <c r="TIP98" s="33"/>
      <c r="TIQ98" s="33"/>
      <c r="TIR98" s="33"/>
      <c r="TKJ98" s="33"/>
      <c r="TKK98" s="33"/>
      <c r="TKL98" s="33"/>
      <c r="TKM98" s="33"/>
      <c r="TKN98" s="33"/>
      <c r="TKO98" s="33"/>
      <c r="TKP98" s="33"/>
      <c r="TKQ98" s="33"/>
      <c r="TKR98" s="33"/>
      <c r="TKS98" s="33"/>
      <c r="TKT98" s="33"/>
      <c r="TKU98" s="33"/>
      <c r="TKV98" s="33"/>
      <c r="TKW98" s="33"/>
      <c r="TKX98" s="33"/>
      <c r="TKY98" s="33"/>
      <c r="TKZ98" s="33"/>
      <c r="TLA98" s="33"/>
      <c r="TLB98" s="33"/>
      <c r="TLC98" s="33"/>
      <c r="TLD98" s="33"/>
      <c r="TLE98" s="33"/>
      <c r="TLF98" s="33"/>
      <c r="TLG98" s="33"/>
      <c r="TLH98" s="33"/>
      <c r="TLI98" s="33"/>
      <c r="TLJ98" s="33"/>
      <c r="TLK98" s="33"/>
      <c r="TLL98" s="33"/>
      <c r="TLM98" s="33"/>
      <c r="TLN98" s="33"/>
      <c r="TLO98" s="33"/>
      <c r="TLP98" s="33"/>
      <c r="TLQ98" s="33"/>
      <c r="TLR98" s="33"/>
      <c r="TLS98" s="33"/>
      <c r="TLT98" s="33"/>
      <c r="TLU98" s="33"/>
      <c r="TLV98" s="33"/>
      <c r="TLW98" s="33"/>
      <c r="TLX98" s="33"/>
      <c r="TLY98" s="33"/>
      <c r="TLZ98" s="33"/>
      <c r="TMA98" s="33"/>
      <c r="TMB98" s="33"/>
      <c r="TMC98" s="33"/>
      <c r="TMD98" s="33"/>
      <c r="TME98" s="33"/>
      <c r="TMF98" s="33"/>
      <c r="TMG98" s="33"/>
      <c r="TMH98" s="33"/>
      <c r="TMI98" s="33"/>
      <c r="TMJ98" s="33"/>
      <c r="TMK98" s="33"/>
      <c r="TML98" s="33"/>
      <c r="TMM98" s="33"/>
      <c r="TMN98" s="33"/>
      <c r="TMO98" s="33"/>
      <c r="TMP98" s="33"/>
      <c r="TMQ98" s="33"/>
      <c r="TMR98" s="33"/>
      <c r="TMS98" s="33"/>
      <c r="TMT98" s="33"/>
      <c r="TMU98" s="33"/>
      <c r="TMV98" s="33"/>
      <c r="TMW98" s="33"/>
      <c r="TMX98" s="33"/>
      <c r="TMY98" s="33"/>
      <c r="TMZ98" s="33"/>
      <c r="TNA98" s="33"/>
      <c r="TNB98" s="33"/>
      <c r="TNC98" s="33"/>
      <c r="TND98" s="33"/>
      <c r="TNE98" s="33"/>
      <c r="TNF98" s="33"/>
      <c r="TNG98" s="33"/>
      <c r="TNH98" s="33"/>
      <c r="TNI98" s="33"/>
      <c r="TNJ98" s="33"/>
      <c r="TNK98" s="33"/>
      <c r="TNL98" s="33"/>
      <c r="TNM98" s="33"/>
      <c r="TNN98" s="33"/>
      <c r="TNO98" s="33"/>
      <c r="TNP98" s="33"/>
      <c r="TNQ98" s="33"/>
      <c r="TNR98" s="33"/>
      <c r="TNS98" s="33"/>
      <c r="TNT98" s="33"/>
      <c r="TNU98" s="33"/>
      <c r="TNV98" s="33"/>
      <c r="TNW98" s="33"/>
      <c r="TNX98" s="33"/>
      <c r="TNY98" s="33"/>
      <c r="TNZ98" s="33"/>
      <c r="TOA98" s="33"/>
      <c r="TOB98" s="33"/>
      <c r="TOC98" s="33"/>
      <c r="TOD98" s="33"/>
      <c r="TOE98" s="33"/>
      <c r="TOF98" s="33"/>
      <c r="TOG98" s="33"/>
      <c r="TOH98" s="33"/>
      <c r="TOI98" s="33"/>
      <c r="TOJ98" s="33"/>
      <c r="TOK98" s="33"/>
      <c r="TOL98" s="33"/>
      <c r="TOM98" s="33"/>
      <c r="TON98" s="33"/>
      <c r="TOO98" s="33"/>
      <c r="TOP98" s="33"/>
      <c r="TOQ98" s="33"/>
      <c r="TOR98" s="33"/>
      <c r="TOS98" s="33"/>
      <c r="TOT98" s="33"/>
      <c r="TOU98" s="33"/>
      <c r="TOV98" s="33"/>
      <c r="TOW98" s="33"/>
      <c r="TOX98" s="33"/>
      <c r="TOY98" s="33"/>
      <c r="TOZ98" s="33"/>
      <c r="TPA98" s="33"/>
      <c r="TPB98" s="33"/>
      <c r="TPC98" s="33"/>
      <c r="TPD98" s="33"/>
      <c r="TPE98" s="33"/>
      <c r="TPF98" s="33"/>
      <c r="TPG98" s="33"/>
      <c r="TPH98" s="33"/>
      <c r="TPI98" s="33"/>
      <c r="TPJ98" s="33"/>
      <c r="TPK98" s="33"/>
      <c r="TPL98" s="33"/>
      <c r="TPM98" s="33"/>
      <c r="TPN98" s="33"/>
      <c r="TPO98" s="33"/>
      <c r="TPP98" s="33"/>
      <c r="TPQ98" s="33"/>
      <c r="TPR98" s="33"/>
      <c r="TPS98" s="33"/>
      <c r="TPT98" s="33"/>
      <c r="TPU98" s="33"/>
      <c r="TPV98" s="33"/>
      <c r="TPW98" s="33"/>
      <c r="TPX98" s="33"/>
      <c r="TPY98" s="33"/>
      <c r="TPZ98" s="33"/>
      <c r="TQA98" s="33"/>
      <c r="TQB98" s="33"/>
      <c r="TQC98" s="33"/>
      <c r="TQD98" s="33"/>
      <c r="TQE98" s="33"/>
      <c r="TQF98" s="33"/>
      <c r="TQG98" s="33"/>
      <c r="TQH98" s="33"/>
      <c r="TQI98" s="33"/>
      <c r="TQJ98" s="33"/>
      <c r="TQK98" s="33"/>
      <c r="TQL98" s="33"/>
      <c r="TQM98" s="33"/>
      <c r="TQN98" s="33"/>
      <c r="TQO98" s="33"/>
      <c r="TQP98" s="33"/>
      <c r="TQQ98" s="33"/>
      <c r="TQR98" s="33"/>
      <c r="TQS98" s="33"/>
      <c r="TQT98" s="33"/>
      <c r="TQU98" s="33"/>
      <c r="TQV98" s="33"/>
      <c r="TQW98" s="33"/>
      <c r="TQX98" s="33"/>
      <c r="TQY98" s="33"/>
      <c r="TQZ98" s="33"/>
      <c r="TRA98" s="33"/>
      <c r="TRB98" s="33"/>
      <c r="TRC98" s="33"/>
      <c r="TRD98" s="33"/>
      <c r="TRE98" s="33"/>
      <c r="TRF98" s="33"/>
      <c r="TRG98" s="33"/>
      <c r="TRH98" s="33"/>
      <c r="TRI98" s="33"/>
      <c r="TRJ98" s="33"/>
      <c r="TRK98" s="33"/>
      <c r="TRL98" s="33"/>
      <c r="TRM98" s="33"/>
      <c r="TRN98" s="33"/>
      <c r="TRO98" s="33"/>
      <c r="TRP98" s="33"/>
      <c r="TRQ98" s="33"/>
      <c r="TRR98" s="33"/>
      <c r="TRS98" s="33"/>
      <c r="TRT98" s="33"/>
      <c r="TRU98" s="33"/>
      <c r="TRV98" s="33"/>
      <c r="TRW98" s="33"/>
      <c r="TRX98" s="33"/>
      <c r="TRY98" s="33"/>
      <c r="TSD98" s="33"/>
      <c r="TSE98" s="33"/>
      <c r="TSF98" s="33"/>
      <c r="TSG98" s="33"/>
      <c r="TSH98" s="33"/>
      <c r="TSI98" s="33"/>
      <c r="TSJ98" s="33"/>
      <c r="TSK98" s="33"/>
      <c r="TSL98" s="33"/>
      <c r="TSM98" s="33"/>
      <c r="TSN98" s="33"/>
      <c r="TUF98" s="33"/>
      <c r="TUG98" s="33"/>
      <c r="TUH98" s="33"/>
      <c r="TUI98" s="33"/>
      <c r="TUJ98" s="33"/>
      <c r="TUK98" s="33"/>
      <c r="TUL98" s="33"/>
      <c r="TUM98" s="33"/>
      <c r="TUN98" s="33"/>
      <c r="TUO98" s="33"/>
      <c r="TUP98" s="33"/>
      <c r="TUQ98" s="33"/>
      <c r="TUR98" s="33"/>
      <c r="TUS98" s="33"/>
      <c r="TUT98" s="33"/>
      <c r="TUU98" s="33"/>
      <c r="TUV98" s="33"/>
      <c r="TUW98" s="33"/>
      <c r="TUX98" s="33"/>
      <c r="TUY98" s="33"/>
      <c r="TUZ98" s="33"/>
      <c r="TVA98" s="33"/>
      <c r="TVB98" s="33"/>
      <c r="TVC98" s="33"/>
      <c r="TVD98" s="33"/>
      <c r="TVE98" s="33"/>
      <c r="TVF98" s="33"/>
      <c r="TVG98" s="33"/>
      <c r="TVH98" s="33"/>
      <c r="TVI98" s="33"/>
      <c r="TVJ98" s="33"/>
      <c r="TVK98" s="33"/>
      <c r="TVL98" s="33"/>
      <c r="TVM98" s="33"/>
      <c r="TVN98" s="33"/>
      <c r="TVO98" s="33"/>
      <c r="TVP98" s="33"/>
      <c r="TVQ98" s="33"/>
      <c r="TVR98" s="33"/>
      <c r="TVS98" s="33"/>
      <c r="TVT98" s="33"/>
      <c r="TVU98" s="33"/>
      <c r="TVV98" s="33"/>
      <c r="TVW98" s="33"/>
      <c r="TVX98" s="33"/>
      <c r="TVY98" s="33"/>
      <c r="TVZ98" s="33"/>
      <c r="TWA98" s="33"/>
      <c r="TWB98" s="33"/>
      <c r="TWC98" s="33"/>
      <c r="TWD98" s="33"/>
      <c r="TWE98" s="33"/>
      <c r="TWF98" s="33"/>
      <c r="TWG98" s="33"/>
      <c r="TWH98" s="33"/>
      <c r="TWI98" s="33"/>
      <c r="TWJ98" s="33"/>
      <c r="TWK98" s="33"/>
      <c r="TWL98" s="33"/>
      <c r="TWM98" s="33"/>
      <c r="TWN98" s="33"/>
      <c r="TWO98" s="33"/>
      <c r="TWP98" s="33"/>
      <c r="TWQ98" s="33"/>
      <c r="TWR98" s="33"/>
      <c r="TWS98" s="33"/>
      <c r="TWT98" s="33"/>
      <c r="TWU98" s="33"/>
      <c r="TWV98" s="33"/>
      <c r="TWW98" s="33"/>
      <c r="TWX98" s="33"/>
      <c r="TWY98" s="33"/>
      <c r="TWZ98" s="33"/>
      <c r="TXA98" s="33"/>
      <c r="TXB98" s="33"/>
      <c r="TXC98" s="33"/>
      <c r="TXD98" s="33"/>
      <c r="TXE98" s="33"/>
      <c r="TXF98" s="33"/>
      <c r="TXG98" s="33"/>
      <c r="TXH98" s="33"/>
      <c r="TXI98" s="33"/>
      <c r="TXJ98" s="33"/>
      <c r="TXK98" s="33"/>
      <c r="TXL98" s="33"/>
      <c r="TXM98" s="33"/>
      <c r="TXN98" s="33"/>
      <c r="TXO98" s="33"/>
      <c r="TXP98" s="33"/>
      <c r="TXQ98" s="33"/>
      <c r="TXR98" s="33"/>
      <c r="TXS98" s="33"/>
      <c r="TXT98" s="33"/>
      <c r="TXU98" s="33"/>
      <c r="TXV98" s="33"/>
      <c r="TXW98" s="33"/>
      <c r="TXX98" s="33"/>
      <c r="TXY98" s="33"/>
      <c r="TXZ98" s="33"/>
      <c r="TYA98" s="33"/>
      <c r="TYB98" s="33"/>
      <c r="TYC98" s="33"/>
      <c r="TYD98" s="33"/>
      <c r="TYE98" s="33"/>
      <c r="TYF98" s="33"/>
      <c r="TYG98" s="33"/>
      <c r="TYH98" s="33"/>
      <c r="TYI98" s="33"/>
      <c r="TYJ98" s="33"/>
      <c r="TYK98" s="33"/>
      <c r="TYL98" s="33"/>
      <c r="TYM98" s="33"/>
      <c r="TYN98" s="33"/>
      <c r="TYO98" s="33"/>
      <c r="TYP98" s="33"/>
      <c r="TYQ98" s="33"/>
      <c r="TYR98" s="33"/>
      <c r="TYS98" s="33"/>
      <c r="TYT98" s="33"/>
      <c r="TYU98" s="33"/>
      <c r="TYV98" s="33"/>
      <c r="TYW98" s="33"/>
      <c r="TYX98" s="33"/>
      <c r="TYY98" s="33"/>
      <c r="TYZ98" s="33"/>
      <c r="TZA98" s="33"/>
      <c r="TZB98" s="33"/>
      <c r="TZC98" s="33"/>
      <c r="TZD98" s="33"/>
      <c r="TZE98" s="33"/>
      <c r="TZF98" s="33"/>
      <c r="TZG98" s="33"/>
      <c r="TZH98" s="33"/>
      <c r="TZI98" s="33"/>
      <c r="TZJ98" s="33"/>
      <c r="TZK98" s="33"/>
      <c r="TZL98" s="33"/>
      <c r="TZM98" s="33"/>
      <c r="TZN98" s="33"/>
      <c r="TZO98" s="33"/>
      <c r="TZP98" s="33"/>
      <c r="TZQ98" s="33"/>
      <c r="TZR98" s="33"/>
      <c r="TZS98" s="33"/>
      <c r="TZT98" s="33"/>
      <c r="TZU98" s="33"/>
      <c r="TZV98" s="33"/>
      <c r="TZW98" s="33"/>
      <c r="TZX98" s="33"/>
      <c r="TZY98" s="33"/>
      <c r="TZZ98" s="33"/>
      <c r="UAA98" s="33"/>
      <c r="UAB98" s="33"/>
      <c r="UAC98" s="33"/>
      <c r="UAD98" s="33"/>
      <c r="UAE98" s="33"/>
      <c r="UAF98" s="33"/>
      <c r="UAG98" s="33"/>
      <c r="UAH98" s="33"/>
      <c r="UAI98" s="33"/>
      <c r="UAJ98" s="33"/>
      <c r="UAK98" s="33"/>
      <c r="UAL98" s="33"/>
      <c r="UAM98" s="33"/>
      <c r="UAN98" s="33"/>
      <c r="UAO98" s="33"/>
      <c r="UAP98" s="33"/>
      <c r="UAQ98" s="33"/>
      <c r="UAR98" s="33"/>
      <c r="UAS98" s="33"/>
      <c r="UAT98" s="33"/>
      <c r="UAU98" s="33"/>
      <c r="UAV98" s="33"/>
      <c r="UAW98" s="33"/>
      <c r="UAX98" s="33"/>
      <c r="UAY98" s="33"/>
      <c r="UAZ98" s="33"/>
      <c r="UBA98" s="33"/>
      <c r="UBB98" s="33"/>
      <c r="UBC98" s="33"/>
      <c r="UBD98" s="33"/>
      <c r="UBE98" s="33"/>
      <c r="UBF98" s="33"/>
      <c r="UBG98" s="33"/>
      <c r="UBH98" s="33"/>
      <c r="UBI98" s="33"/>
      <c r="UBJ98" s="33"/>
      <c r="UBK98" s="33"/>
      <c r="UBL98" s="33"/>
      <c r="UBM98" s="33"/>
      <c r="UBN98" s="33"/>
      <c r="UBO98" s="33"/>
      <c r="UBP98" s="33"/>
      <c r="UBQ98" s="33"/>
      <c r="UBR98" s="33"/>
      <c r="UBS98" s="33"/>
      <c r="UBT98" s="33"/>
      <c r="UBU98" s="33"/>
      <c r="UBZ98" s="33"/>
      <c r="UCA98" s="33"/>
      <c r="UCB98" s="33"/>
      <c r="UCC98" s="33"/>
      <c r="UCD98" s="33"/>
      <c r="UCE98" s="33"/>
      <c r="UCF98" s="33"/>
      <c r="UCG98" s="33"/>
      <c r="UCH98" s="33"/>
      <c r="UCI98" s="33"/>
      <c r="UCJ98" s="33"/>
      <c r="UEB98" s="33"/>
      <c r="UEC98" s="33"/>
      <c r="UED98" s="33"/>
      <c r="UEE98" s="33"/>
      <c r="UEF98" s="33"/>
      <c r="UEG98" s="33"/>
      <c r="UEH98" s="33"/>
      <c r="UEI98" s="33"/>
      <c r="UEJ98" s="33"/>
      <c r="UEK98" s="33"/>
      <c r="UEL98" s="33"/>
      <c r="UEM98" s="33"/>
      <c r="UEN98" s="33"/>
      <c r="UEO98" s="33"/>
      <c r="UEP98" s="33"/>
      <c r="UEQ98" s="33"/>
      <c r="UER98" s="33"/>
      <c r="UES98" s="33"/>
      <c r="UET98" s="33"/>
      <c r="UEU98" s="33"/>
      <c r="UEV98" s="33"/>
      <c r="UEW98" s="33"/>
      <c r="UEX98" s="33"/>
      <c r="UEY98" s="33"/>
      <c r="UEZ98" s="33"/>
      <c r="UFA98" s="33"/>
      <c r="UFB98" s="33"/>
      <c r="UFC98" s="33"/>
      <c r="UFD98" s="33"/>
      <c r="UFE98" s="33"/>
      <c r="UFF98" s="33"/>
      <c r="UFG98" s="33"/>
      <c r="UFH98" s="33"/>
      <c r="UFI98" s="33"/>
      <c r="UFJ98" s="33"/>
      <c r="UFK98" s="33"/>
      <c r="UFL98" s="33"/>
      <c r="UFM98" s="33"/>
      <c r="UFN98" s="33"/>
      <c r="UFO98" s="33"/>
      <c r="UFP98" s="33"/>
      <c r="UFQ98" s="33"/>
      <c r="UFR98" s="33"/>
      <c r="UFS98" s="33"/>
      <c r="UFT98" s="33"/>
      <c r="UFU98" s="33"/>
      <c r="UFV98" s="33"/>
      <c r="UFW98" s="33"/>
      <c r="UFX98" s="33"/>
      <c r="UFY98" s="33"/>
      <c r="UFZ98" s="33"/>
      <c r="UGA98" s="33"/>
      <c r="UGB98" s="33"/>
      <c r="UGC98" s="33"/>
      <c r="UGD98" s="33"/>
      <c r="UGE98" s="33"/>
      <c r="UGF98" s="33"/>
      <c r="UGG98" s="33"/>
      <c r="UGH98" s="33"/>
      <c r="UGI98" s="33"/>
      <c r="UGJ98" s="33"/>
      <c r="UGK98" s="33"/>
      <c r="UGL98" s="33"/>
      <c r="UGM98" s="33"/>
      <c r="UGN98" s="33"/>
      <c r="UGO98" s="33"/>
      <c r="UGP98" s="33"/>
      <c r="UGQ98" s="33"/>
      <c r="UGR98" s="33"/>
      <c r="UGS98" s="33"/>
      <c r="UGT98" s="33"/>
      <c r="UGU98" s="33"/>
      <c r="UGV98" s="33"/>
      <c r="UGW98" s="33"/>
      <c r="UGX98" s="33"/>
      <c r="UGY98" s="33"/>
      <c r="UGZ98" s="33"/>
      <c r="UHA98" s="33"/>
      <c r="UHB98" s="33"/>
      <c r="UHC98" s="33"/>
      <c r="UHD98" s="33"/>
      <c r="UHE98" s="33"/>
      <c r="UHF98" s="33"/>
      <c r="UHG98" s="33"/>
      <c r="UHH98" s="33"/>
      <c r="UHI98" s="33"/>
      <c r="UHJ98" s="33"/>
      <c r="UHK98" s="33"/>
      <c r="UHL98" s="33"/>
      <c r="UHM98" s="33"/>
      <c r="UHN98" s="33"/>
      <c r="UHO98" s="33"/>
      <c r="UHP98" s="33"/>
      <c r="UHQ98" s="33"/>
      <c r="UHR98" s="33"/>
      <c r="UHS98" s="33"/>
      <c r="UHT98" s="33"/>
      <c r="UHU98" s="33"/>
      <c r="UHV98" s="33"/>
      <c r="UHW98" s="33"/>
      <c r="UHX98" s="33"/>
      <c r="UHY98" s="33"/>
      <c r="UHZ98" s="33"/>
      <c r="UIA98" s="33"/>
      <c r="UIB98" s="33"/>
      <c r="UIC98" s="33"/>
      <c r="UID98" s="33"/>
      <c r="UIE98" s="33"/>
      <c r="UIF98" s="33"/>
      <c r="UIG98" s="33"/>
      <c r="UIH98" s="33"/>
      <c r="UII98" s="33"/>
      <c r="UIJ98" s="33"/>
      <c r="UIK98" s="33"/>
      <c r="UIL98" s="33"/>
      <c r="UIM98" s="33"/>
      <c r="UIN98" s="33"/>
      <c r="UIO98" s="33"/>
      <c r="UIP98" s="33"/>
      <c r="UIQ98" s="33"/>
      <c r="UIR98" s="33"/>
      <c r="UIS98" s="33"/>
      <c r="UIT98" s="33"/>
      <c r="UIU98" s="33"/>
      <c r="UIV98" s="33"/>
      <c r="UIW98" s="33"/>
      <c r="UIX98" s="33"/>
      <c r="UIY98" s="33"/>
      <c r="UIZ98" s="33"/>
      <c r="UJA98" s="33"/>
      <c r="UJB98" s="33"/>
      <c r="UJC98" s="33"/>
      <c r="UJD98" s="33"/>
      <c r="UJE98" s="33"/>
      <c r="UJF98" s="33"/>
      <c r="UJG98" s="33"/>
      <c r="UJH98" s="33"/>
      <c r="UJI98" s="33"/>
      <c r="UJJ98" s="33"/>
      <c r="UJK98" s="33"/>
      <c r="UJL98" s="33"/>
      <c r="UJM98" s="33"/>
      <c r="UJN98" s="33"/>
      <c r="UJO98" s="33"/>
      <c r="UJP98" s="33"/>
      <c r="UJQ98" s="33"/>
      <c r="UJR98" s="33"/>
      <c r="UJS98" s="33"/>
      <c r="UJT98" s="33"/>
      <c r="UJU98" s="33"/>
      <c r="UJV98" s="33"/>
      <c r="UJW98" s="33"/>
      <c r="UJX98" s="33"/>
      <c r="UJY98" s="33"/>
      <c r="UJZ98" s="33"/>
      <c r="UKA98" s="33"/>
      <c r="UKB98" s="33"/>
      <c r="UKC98" s="33"/>
      <c r="UKD98" s="33"/>
      <c r="UKE98" s="33"/>
      <c r="UKF98" s="33"/>
      <c r="UKG98" s="33"/>
      <c r="UKH98" s="33"/>
      <c r="UKI98" s="33"/>
      <c r="UKJ98" s="33"/>
      <c r="UKK98" s="33"/>
      <c r="UKL98" s="33"/>
      <c r="UKM98" s="33"/>
      <c r="UKN98" s="33"/>
      <c r="UKO98" s="33"/>
      <c r="UKP98" s="33"/>
      <c r="UKQ98" s="33"/>
      <c r="UKR98" s="33"/>
      <c r="UKS98" s="33"/>
      <c r="UKT98" s="33"/>
      <c r="UKU98" s="33"/>
      <c r="UKV98" s="33"/>
      <c r="UKW98" s="33"/>
      <c r="UKX98" s="33"/>
      <c r="UKY98" s="33"/>
      <c r="UKZ98" s="33"/>
      <c r="ULA98" s="33"/>
      <c r="ULB98" s="33"/>
      <c r="ULC98" s="33"/>
      <c r="ULD98" s="33"/>
      <c r="ULE98" s="33"/>
      <c r="ULF98" s="33"/>
      <c r="ULG98" s="33"/>
      <c r="ULH98" s="33"/>
      <c r="ULI98" s="33"/>
      <c r="ULJ98" s="33"/>
      <c r="ULK98" s="33"/>
      <c r="ULL98" s="33"/>
      <c r="ULM98" s="33"/>
      <c r="ULN98" s="33"/>
      <c r="ULO98" s="33"/>
      <c r="ULP98" s="33"/>
      <c r="ULQ98" s="33"/>
      <c r="ULV98" s="33"/>
      <c r="ULW98" s="33"/>
      <c r="ULX98" s="33"/>
      <c r="ULY98" s="33"/>
      <c r="ULZ98" s="33"/>
      <c r="UMA98" s="33"/>
      <c r="UMB98" s="33"/>
      <c r="UMC98" s="33"/>
      <c r="UMD98" s="33"/>
      <c r="UME98" s="33"/>
      <c r="UMF98" s="33"/>
      <c r="UNX98" s="33"/>
      <c r="UNY98" s="33"/>
      <c r="UNZ98" s="33"/>
      <c r="UOA98" s="33"/>
      <c r="UOB98" s="33"/>
      <c r="UOC98" s="33"/>
      <c r="UOD98" s="33"/>
      <c r="UOE98" s="33"/>
      <c r="UOF98" s="33"/>
      <c r="UOG98" s="33"/>
      <c r="UOH98" s="33"/>
      <c r="UOI98" s="33"/>
      <c r="UOJ98" s="33"/>
      <c r="UOK98" s="33"/>
      <c r="UOL98" s="33"/>
      <c r="UOM98" s="33"/>
      <c r="UON98" s="33"/>
      <c r="UOO98" s="33"/>
      <c r="UOP98" s="33"/>
      <c r="UOQ98" s="33"/>
      <c r="UOR98" s="33"/>
      <c r="UOS98" s="33"/>
      <c r="UOT98" s="33"/>
      <c r="UOU98" s="33"/>
      <c r="UOV98" s="33"/>
      <c r="UOW98" s="33"/>
      <c r="UOX98" s="33"/>
      <c r="UOY98" s="33"/>
      <c r="UOZ98" s="33"/>
      <c r="UPA98" s="33"/>
      <c r="UPB98" s="33"/>
      <c r="UPC98" s="33"/>
      <c r="UPD98" s="33"/>
      <c r="UPE98" s="33"/>
      <c r="UPF98" s="33"/>
      <c r="UPG98" s="33"/>
      <c r="UPH98" s="33"/>
      <c r="UPI98" s="33"/>
      <c r="UPJ98" s="33"/>
      <c r="UPK98" s="33"/>
      <c r="UPL98" s="33"/>
      <c r="UPM98" s="33"/>
      <c r="UPN98" s="33"/>
      <c r="UPO98" s="33"/>
      <c r="UPP98" s="33"/>
      <c r="UPQ98" s="33"/>
      <c r="UPR98" s="33"/>
      <c r="UPS98" s="33"/>
      <c r="UPT98" s="33"/>
      <c r="UPU98" s="33"/>
      <c r="UPV98" s="33"/>
      <c r="UPW98" s="33"/>
      <c r="UPX98" s="33"/>
      <c r="UPY98" s="33"/>
      <c r="UPZ98" s="33"/>
      <c r="UQA98" s="33"/>
      <c r="UQB98" s="33"/>
      <c r="UQC98" s="33"/>
      <c r="UQD98" s="33"/>
      <c r="UQE98" s="33"/>
      <c r="UQF98" s="33"/>
      <c r="UQG98" s="33"/>
      <c r="UQH98" s="33"/>
      <c r="UQI98" s="33"/>
      <c r="UQJ98" s="33"/>
      <c r="UQK98" s="33"/>
      <c r="UQL98" s="33"/>
      <c r="UQM98" s="33"/>
      <c r="UQN98" s="33"/>
      <c r="UQO98" s="33"/>
      <c r="UQP98" s="33"/>
      <c r="UQQ98" s="33"/>
      <c r="UQR98" s="33"/>
      <c r="UQS98" s="33"/>
      <c r="UQT98" s="33"/>
      <c r="UQU98" s="33"/>
      <c r="UQV98" s="33"/>
      <c r="UQW98" s="33"/>
      <c r="UQX98" s="33"/>
      <c r="UQY98" s="33"/>
      <c r="UQZ98" s="33"/>
      <c r="URA98" s="33"/>
      <c r="URB98" s="33"/>
      <c r="URC98" s="33"/>
      <c r="URD98" s="33"/>
      <c r="URE98" s="33"/>
      <c r="URF98" s="33"/>
      <c r="URG98" s="33"/>
      <c r="URH98" s="33"/>
      <c r="URI98" s="33"/>
      <c r="URJ98" s="33"/>
      <c r="URK98" s="33"/>
      <c r="URL98" s="33"/>
      <c r="URM98" s="33"/>
      <c r="URN98" s="33"/>
      <c r="URO98" s="33"/>
      <c r="URP98" s="33"/>
      <c r="URQ98" s="33"/>
      <c r="URR98" s="33"/>
      <c r="URS98" s="33"/>
      <c r="URT98" s="33"/>
      <c r="URU98" s="33"/>
      <c r="URV98" s="33"/>
      <c r="URW98" s="33"/>
      <c r="URX98" s="33"/>
      <c r="URY98" s="33"/>
      <c r="URZ98" s="33"/>
      <c r="USA98" s="33"/>
      <c r="USB98" s="33"/>
      <c r="USC98" s="33"/>
      <c r="USD98" s="33"/>
      <c r="USE98" s="33"/>
      <c r="USF98" s="33"/>
      <c r="USG98" s="33"/>
      <c r="USH98" s="33"/>
      <c r="USI98" s="33"/>
      <c r="USJ98" s="33"/>
      <c r="USK98" s="33"/>
      <c r="USL98" s="33"/>
      <c r="USM98" s="33"/>
      <c r="USN98" s="33"/>
      <c r="USO98" s="33"/>
      <c r="USP98" s="33"/>
      <c r="USQ98" s="33"/>
      <c r="USR98" s="33"/>
      <c r="USS98" s="33"/>
      <c r="UST98" s="33"/>
      <c r="USU98" s="33"/>
      <c r="USV98" s="33"/>
      <c r="USW98" s="33"/>
      <c r="USX98" s="33"/>
      <c r="USY98" s="33"/>
      <c r="USZ98" s="33"/>
      <c r="UTA98" s="33"/>
      <c r="UTB98" s="33"/>
      <c r="UTC98" s="33"/>
      <c r="UTD98" s="33"/>
      <c r="UTE98" s="33"/>
      <c r="UTF98" s="33"/>
      <c r="UTG98" s="33"/>
      <c r="UTH98" s="33"/>
      <c r="UTI98" s="33"/>
      <c r="UTJ98" s="33"/>
      <c r="UTK98" s="33"/>
      <c r="UTL98" s="33"/>
      <c r="UTM98" s="33"/>
      <c r="UTN98" s="33"/>
      <c r="UTO98" s="33"/>
      <c r="UTP98" s="33"/>
      <c r="UTQ98" s="33"/>
      <c r="UTR98" s="33"/>
      <c r="UTS98" s="33"/>
      <c r="UTT98" s="33"/>
      <c r="UTU98" s="33"/>
      <c r="UTV98" s="33"/>
      <c r="UTW98" s="33"/>
      <c r="UTX98" s="33"/>
      <c r="UTY98" s="33"/>
      <c r="UTZ98" s="33"/>
      <c r="UUA98" s="33"/>
      <c r="UUB98" s="33"/>
      <c r="UUC98" s="33"/>
      <c r="UUD98" s="33"/>
      <c r="UUE98" s="33"/>
      <c r="UUF98" s="33"/>
      <c r="UUG98" s="33"/>
      <c r="UUH98" s="33"/>
      <c r="UUI98" s="33"/>
      <c r="UUJ98" s="33"/>
      <c r="UUK98" s="33"/>
      <c r="UUL98" s="33"/>
      <c r="UUM98" s="33"/>
      <c r="UUN98" s="33"/>
      <c r="UUO98" s="33"/>
      <c r="UUP98" s="33"/>
      <c r="UUQ98" s="33"/>
      <c r="UUR98" s="33"/>
      <c r="UUS98" s="33"/>
      <c r="UUT98" s="33"/>
      <c r="UUU98" s="33"/>
      <c r="UUV98" s="33"/>
      <c r="UUW98" s="33"/>
      <c r="UUX98" s="33"/>
      <c r="UUY98" s="33"/>
      <c r="UUZ98" s="33"/>
      <c r="UVA98" s="33"/>
      <c r="UVB98" s="33"/>
      <c r="UVC98" s="33"/>
      <c r="UVD98" s="33"/>
      <c r="UVE98" s="33"/>
      <c r="UVF98" s="33"/>
      <c r="UVG98" s="33"/>
      <c r="UVH98" s="33"/>
      <c r="UVI98" s="33"/>
      <c r="UVJ98" s="33"/>
      <c r="UVK98" s="33"/>
      <c r="UVL98" s="33"/>
      <c r="UVM98" s="33"/>
      <c r="UVR98" s="33"/>
      <c r="UVS98" s="33"/>
      <c r="UVT98" s="33"/>
      <c r="UVU98" s="33"/>
      <c r="UVV98" s="33"/>
      <c r="UVW98" s="33"/>
      <c r="UVX98" s="33"/>
      <c r="UVY98" s="33"/>
      <c r="UVZ98" s="33"/>
      <c r="UWA98" s="33"/>
      <c r="UWB98" s="33"/>
      <c r="UXT98" s="33"/>
      <c r="UXU98" s="33"/>
      <c r="UXV98" s="33"/>
      <c r="UXW98" s="33"/>
      <c r="UXX98" s="33"/>
      <c r="UXY98" s="33"/>
      <c r="UXZ98" s="33"/>
      <c r="UYA98" s="33"/>
      <c r="UYB98" s="33"/>
      <c r="UYC98" s="33"/>
      <c r="UYD98" s="33"/>
      <c r="UYE98" s="33"/>
      <c r="UYF98" s="33"/>
      <c r="UYG98" s="33"/>
      <c r="UYH98" s="33"/>
      <c r="UYI98" s="33"/>
      <c r="UYJ98" s="33"/>
      <c r="UYK98" s="33"/>
      <c r="UYL98" s="33"/>
      <c r="UYM98" s="33"/>
      <c r="UYN98" s="33"/>
      <c r="UYO98" s="33"/>
      <c r="UYP98" s="33"/>
      <c r="UYQ98" s="33"/>
      <c r="UYR98" s="33"/>
      <c r="UYS98" s="33"/>
      <c r="UYT98" s="33"/>
      <c r="UYU98" s="33"/>
      <c r="UYV98" s="33"/>
      <c r="UYW98" s="33"/>
      <c r="UYX98" s="33"/>
      <c r="UYY98" s="33"/>
      <c r="UYZ98" s="33"/>
      <c r="UZA98" s="33"/>
      <c r="UZB98" s="33"/>
      <c r="UZC98" s="33"/>
      <c r="UZD98" s="33"/>
      <c r="UZE98" s="33"/>
      <c r="UZF98" s="33"/>
      <c r="UZG98" s="33"/>
      <c r="UZH98" s="33"/>
      <c r="UZI98" s="33"/>
      <c r="UZJ98" s="33"/>
      <c r="UZK98" s="33"/>
      <c r="UZL98" s="33"/>
      <c r="UZM98" s="33"/>
      <c r="UZN98" s="33"/>
      <c r="UZO98" s="33"/>
      <c r="UZP98" s="33"/>
      <c r="UZQ98" s="33"/>
      <c r="UZR98" s="33"/>
      <c r="UZS98" s="33"/>
      <c r="UZT98" s="33"/>
      <c r="UZU98" s="33"/>
      <c r="UZV98" s="33"/>
      <c r="UZW98" s="33"/>
      <c r="UZX98" s="33"/>
      <c r="UZY98" s="33"/>
      <c r="UZZ98" s="33"/>
      <c r="VAA98" s="33"/>
      <c r="VAB98" s="33"/>
      <c r="VAC98" s="33"/>
      <c r="VAD98" s="33"/>
      <c r="VAE98" s="33"/>
      <c r="VAF98" s="33"/>
      <c r="VAG98" s="33"/>
      <c r="VAH98" s="33"/>
      <c r="VAI98" s="33"/>
      <c r="VAJ98" s="33"/>
      <c r="VAK98" s="33"/>
      <c r="VAL98" s="33"/>
      <c r="VAM98" s="33"/>
      <c r="VAN98" s="33"/>
      <c r="VAO98" s="33"/>
      <c r="VAP98" s="33"/>
      <c r="VAQ98" s="33"/>
      <c r="VAR98" s="33"/>
      <c r="VAS98" s="33"/>
      <c r="VAT98" s="33"/>
      <c r="VAU98" s="33"/>
      <c r="VAV98" s="33"/>
      <c r="VAW98" s="33"/>
      <c r="VAX98" s="33"/>
      <c r="VAY98" s="33"/>
      <c r="VAZ98" s="33"/>
      <c r="VBA98" s="33"/>
      <c r="VBB98" s="33"/>
      <c r="VBC98" s="33"/>
      <c r="VBD98" s="33"/>
      <c r="VBE98" s="33"/>
      <c r="VBF98" s="33"/>
      <c r="VBG98" s="33"/>
      <c r="VBH98" s="33"/>
      <c r="VBI98" s="33"/>
      <c r="VBJ98" s="33"/>
      <c r="VBK98" s="33"/>
      <c r="VBL98" s="33"/>
      <c r="VBM98" s="33"/>
      <c r="VBN98" s="33"/>
      <c r="VBO98" s="33"/>
      <c r="VBP98" s="33"/>
      <c r="VBQ98" s="33"/>
      <c r="VBR98" s="33"/>
      <c r="VBS98" s="33"/>
      <c r="VBT98" s="33"/>
      <c r="VBU98" s="33"/>
      <c r="VBV98" s="33"/>
      <c r="VBW98" s="33"/>
      <c r="VBX98" s="33"/>
      <c r="VBY98" s="33"/>
      <c r="VBZ98" s="33"/>
      <c r="VCA98" s="33"/>
      <c r="VCB98" s="33"/>
      <c r="VCC98" s="33"/>
      <c r="VCD98" s="33"/>
      <c r="VCE98" s="33"/>
      <c r="VCF98" s="33"/>
      <c r="VCG98" s="33"/>
      <c r="VCH98" s="33"/>
      <c r="VCI98" s="33"/>
      <c r="VCJ98" s="33"/>
      <c r="VCK98" s="33"/>
      <c r="VCL98" s="33"/>
      <c r="VCM98" s="33"/>
      <c r="VCN98" s="33"/>
      <c r="VCO98" s="33"/>
      <c r="VCP98" s="33"/>
      <c r="VCQ98" s="33"/>
      <c r="VCR98" s="33"/>
      <c r="VCS98" s="33"/>
      <c r="VCT98" s="33"/>
      <c r="VCU98" s="33"/>
      <c r="VCV98" s="33"/>
      <c r="VCW98" s="33"/>
      <c r="VCX98" s="33"/>
      <c r="VCY98" s="33"/>
      <c r="VCZ98" s="33"/>
      <c r="VDA98" s="33"/>
      <c r="VDB98" s="33"/>
      <c r="VDC98" s="33"/>
      <c r="VDD98" s="33"/>
      <c r="VDE98" s="33"/>
      <c r="VDF98" s="33"/>
      <c r="VDG98" s="33"/>
      <c r="VDH98" s="33"/>
      <c r="VDI98" s="33"/>
      <c r="VDJ98" s="33"/>
      <c r="VDK98" s="33"/>
      <c r="VDL98" s="33"/>
      <c r="VDM98" s="33"/>
      <c r="VDN98" s="33"/>
      <c r="VDO98" s="33"/>
      <c r="VDP98" s="33"/>
      <c r="VDQ98" s="33"/>
      <c r="VDR98" s="33"/>
      <c r="VDS98" s="33"/>
      <c r="VDT98" s="33"/>
      <c r="VDU98" s="33"/>
      <c r="VDV98" s="33"/>
      <c r="VDW98" s="33"/>
      <c r="VDX98" s="33"/>
      <c r="VDY98" s="33"/>
      <c r="VDZ98" s="33"/>
      <c r="VEA98" s="33"/>
      <c r="VEB98" s="33"/>
      <c r="VEC98" s="33"/>
      <c r="VED98" s="33"/>
      <c r="VEE98" s="33"/>
      <c r="VEF98" s="33"/>
      <c r="VEG98" s="33"/>
      <c r="VEH98" s="33"/>
      <c r="VEI98" s="33"/>
      <c r="VEJ98" s="33"/>
      <c r="VEK98" s="33"/>
      <c r="VEL98" s="33"/>
      <c r="VEM98" s="33"/>
      <c r="VEN98" s="33"/>
      <c r="VEO98" s="33"/>
      <c r="VEP98" s="33"/>
      <c r="VEQ98" s="33"/>
      <c r="VER98" s="33"/>
      <c r="VES98" s="33"/>
      <c r="VET98" s="33"/>
      <c r="VEU98" s="33"/>
      <c r="VEV98" s="33"/>
      <c r="VEW98" s="33"/>
      <c r="VEX98" s="33"/>
      <c r="VEY98" s="33"/>
      <c r="VEZ98" s="33"/>
      <c r="VFA98" s="33"/>
      <c r="VFB98" s="33"/>
      <c r="VFC98" s="33"/>
      <c r="VFD98" s="33"/>
      <c r="VFE98" s="33"/>
      <c r="VFF98" s="33"/>
      <c r="VFG98" s="33"/>
      <c r="VFH98" s="33"/>
      <c r="VFI98" s="33"/>
      <c r="VFN98" s="33"/>
      <c r="VFO98" s="33"/>
      <c r="VFP98" s="33"/>
      <c r="VFQ98" s="33"/>
      <c r="VFR98" s="33"/>
      <c r="VFS98" s="33"/>
      <c r="VFT98" s="33"/>
      <c r="VFU98" s="33"/>
      <c r="VFV98" s="33"/>
      <c r="VFW98" s="33"/>
      <c r="VFX98" s="33"/>
      <c r="VHP98" s="33"/>
      <c r="VHQ98" s="33"/>
      <c r="VHR98" s="33"/>
      <c r="VHS98" s="33"/>
      <c r="VHT98" s="33"/>
      <c r="VHU98" s="33"/>
      <c r="VHV98" s="33"/>
      <c r="VHW98" s="33"/>
      <c r="VHX98" s="33"/>
      <c r="VHY98" s="33"/>
      <c r="VHZ98" s="33"/>
      <c r="VIA98" s="33"/>
      <c r="VIB98" s="33"/>
      <c r="VIC98" s="33"/>
      <c r="VID98" s="33"/>
      <c r="VIE98" s="33"/>
      <c r="VIF98" s="33"/>
      <c r="VIG98" s="33"/>
      <c r="VIH98" s="33"/>
      <c r="VII98" s="33"/>
      <c r="VIJ98" s="33"/>
      <c r="VIK98" s="33"/>
      <c r="VIL98" s="33"/>
      <c r="VIM98" s="33"/>
      <c r="VIN98" s="33"/>
      <c r="VIO98" s="33"/>
      <c r="VIP98" s="33"/>
      <c r="VIQ98" s="33"/>
      <c r="VIR98" s="33"/>
      <c r="VIS98" s="33"/>
      <c r="VIT98" s="33"/>
      <c r="VIU98" s="33"/>
      <c r="VIV98" s="33"/>
      <c r="VIW98" s="33"/>
      <c r="VIX98" s="33"/>
      <c r="VIY98" s="33"/>
      <c r="VIZ98" s="33"/>
      <c r="VJA98" s="33"/>
      <c r="VJB98" s="33"/>
      <c r="VJC98" s="33"/>
      <c r="VJD98" s="33"/>
      <c r="VJE98" s="33"/>
      <c r="VJF98" s="33"/>
      <c r="VJG98" s="33"/>
      <c r="VJH98" s="33"/>
      <c r="VJI98" s="33"/>
      <c r="VJJ98" s="33"/>
      <c r="VJK98" s="33"/>
      <c r="VJL98" s="33"/>
      <c r="VJM98" s="33"/>
      <c r="VJN98" s="33"/>
      <c r="VJO98" s="33"/>
      <c r="VJP98" s="33"/>
      <c r="VJQ98" s="33"/>
      <c r="VJR98" s="33"/>
      <c r="VJS98" s="33"/>
      <c r="VJT98" s="33"/>
      <c r="VJU98" s="33"/>
      <c r="VJV98" s="33"/>
      <c r="VJW98" s="33"/>
      <c r="VJX98" s="33"/>
      <c r="VJY98" s="33"/>
      <c r="VJZ98" s="33"/>
      <c r="VKA98" s="33"/>
      <c r="VKB98" s="33"/>
      <c r="VKC98" s="33"/>
      <c r="VKD98" s="33"/>
      <c r="VKE98" s="33"/>
      <c r="VKF98" s="33"/>
      <c r="VKG98" s="33"/>
      <c r="VKH98" s="33"/>
      <c r="VKI98" s="33"/>
      <c r="VKJ98" s="33"/>
      <c r="VKK98" s="33"/>
      <c r="VKL98" s="33"/>
      <c r="VKM98" s="33"/>
      <c r="VKN98" s="33"/>
      <c r="VKO98" s="33"/>
      <c r="VKP98" s="33"/>
      <c r="VKQ98" s="33"/>
      <c r="VKR98" s="33"/>
      <c r="VKS98" s="33"/>
      <c r="VKT98" s="33"/>
      <c r="VKU98" s="33"/>
      <c r="VKV98" s="33"/>
      <c r="VKW98" s="33"/>
      <c r="VKX98" s="33"/>
      <c r="VKY98" s="33"/>
      <c r="VKZ98" s="33"/>
      <c r="VLA98" s="33"/>
      <c r="VLB98" s="33"/>
      <c r="VLC98" s="33"/>
      <c r="VLD98" s="33"/>
      <c r="VLE98" s="33"/>
      <c r="VLF98" s="33"/>
      <c r="VLG98" s="33"/>
      <c r="VLH98" s="33"/>
      <c r="VLI98" s="33"/>
      <c r="VLJ98" s="33"/>
      <c r="VLK98" s="33"/>
      <c r="VLL98" s="33"/>
      <c r="VLM98" s="33"/>
      <c r="VLN98" s="33"/>
      <c r="VLO98" s="33"/>
      <c r="VLP98" s="33"/>
      <c r="VLQ98" s="33"/>
      <c r="VLR98" s="33"/>
      <c r="VLS98" s="33"/>
      <c r="VLT98" s="33"/>
      <c r="VLU98" s="33"/>
      <c r="VLV98" s="33"/>
      <c r="VLW98" s="33"/>
      <c r="VLX98" s="33"/>
      <c r="VLY98" s="33"/>
      <c r="VLZ98" s="33"/>
      <c r="VMA98" s="33"/>
      <c r="VMB98" s="33"/>
      <c r="VMC98" s="33"/>
      <c r="VMD98" s="33"/>
      <c r="VME98" s="33"/>
      <c r="VMF98" s="33"/>
      <c r="VMG98" s="33"/>
      <c r="VMH98" s="33"/>
      <c r="VMI98" s="33"/>
      <c r="VMJ98" s="33"/>
      <c r="VMK98" s="33"/>
      <c r="VML98" s="33"/>
      <c r="VMM98" s="33"/>
      <c r="VMN98" s="33"/>
      <c r="VMO98" s="33"/>
      <c r="VMP98" s="33"/>
      <c r="VMQ98" s="33"/>
      <c r="VMR98" s="33"/>
      <c r="VMS98" s="33"/>
      <c r="VMT98" s="33"/>
      <c r="VMU98" s="33"/>
      <c r="VMV98" s="33"/>
      <c r="VMW98" s="33"/>
      <c r="VMX98" s="33"/>
      <c r="VMY98" s="33"/>
      <c r="VMZ98" s="33"/>
      <c r="VNA98" s="33"/>
      <c r="VNB98" s="33"/>
      <c r="VNC98" s="33"/>
      <c r="VND98" s="33"/>
      <c r="VNE98" s="33"/>
      <c r="VNF98" s="33"/>
      <c r="VNG98" s="33"/>
      <c r="VNH98" s="33"/>
      <c r="VNI98" s="33"/>
      <c r="VNJ98" s="33"/>
      <c r="VNK98" s="33"/>
      <c r="VNL98" s="33"/>
      <c r="VNM98" s="33"/>
      <c r="VNN98" s="33"/>
      <c r="VNO98" s="33"/>
      <c r="VNP98" s="33"/>
      <c r="VNQ98" s="33"/>
      <c r="VNR98" s="33"/>
      <c r="VNS98" s="33"/>
      <c r="VNT98" s="33"/>
      <c r="VNU98" s="33"/>
      <c r="VNV98" s="33"/>
      <c r="VNW98" s="33"/>
      <c r="VNX98" s="33"/>
      <c r="VNY98" s="33"/>
      <c r="VNZ98" s="33"/>
      <c r="VOA98" s="33"/>
      <c r="VOB98" s="33"/>
      <c r="VOC98" s="33"/>
      <c r="VOD98" s="33"/>
      <c r="VOE98" s="33"/>
      <c r="VOF98" s="33"/>
      <c r="VOG98" s="33"/>
      <c r="VOH98" s="33"/>
      <c r="VOI98" s="33"/>
      <c r="VOJ98" s="33"/>
      <c r="VOK98" s="33"/>
      <c r="VOL98" s="33"/>
      <c r="VOM98" s="33"/>
      <c r="VON98" s="33"/>
      <c r="VOO98" s="33"/>
      <c r="VOP98" s="33"/>
      <c r="VOQ98" s="33"/>
      <c r="VOR98" s="33"/>
      <c r="VOS98" s="33"/>
      <c r="VOT98" s="33"/>
      <c r="VOU98" s="33"/>
      <c r="VOV98" s="33"/>
      <c r="VOW98" s="33"/>
      <c r="VOX98" s="33"/>
      <c r="VOY98" s="33"/>
      <c r="VOZ98" s="33"/>
      <c r="VPA98" s="33"/>
      <c r="VPB98" s="33"/>
      <c r="VPC98" s="33"/>
      <c r="VPD98" s="33"/>
      <c r="VPE98" s="33"/>
      <c r="VPJ98" s="33"/>
      <c r="VPK98" s="33"/>
      <c r="VPL98" s="33"/>
      <c r="VPM98" s="33"/>
      <c r="VPN98" s="33"/>
      <c r="VPO98" s="33"/>
      <c r="VPP98" s="33"/>
      <c r="VPQ98" s="33"/>
      <c r="VPR98" s="33"/>
      <c r="VPS98" s="33"/>
      <c r="VPT98" s="33"/>
      <c r="VRL98" s="33"/>
      <c r="VRM98" s="33"/>
      <c r="VRN98" s="33"/>
      <c r="VRO98" s="33"/>
      <c r="VRP98" s="33"/>
      <c r="VRQ98" s="33"/>
      <c r="VRR98" s="33"/>
      <c r="VRS98" s="33"/>
      <c r="VRT98" s="33"/>
      <c r="VRU98" s="33"/>
      <c r="VRV98" s="33"/>
      <c r="VRW98" s="33"/>
      <c r="VRX98" s="33"/>
      <c r="VRY98" s="33"/>
      <c r="VRZ98" s="33"/>
      <c r="VSA98" s="33"/>
      <c r="VSB98" s="33"/>
      <c r="VSC98" s="33"/>
      <c r="VSD98" s="33"/>
      <c r="VSE98" s="33"/>
      <c r="VSF98" s="33"/>
      <c r="VSG98" s="33"/>
      <c r="VSH98" s="33"/>
      <c r="VSI98" s="33"/>
      <c r="VSJ98" s="33"/>
      <c r="VSK98" s="33"/>
      <c r="VSL98" s="33"/>
      <c r="VSM98" s="33"/>
      <c r="VSN98" s="33"/>
      <c r="VSO98" s="33"/>
      <c r="VSP98" s="33"/>
      <c r="VSQ98" s="33"/>
      <c r="VSR98" s="33"/>
      <c r="VSS98" s="33"/>
      <c r="VST98" s="33"/>
      <c r="VSU98" s="33"/>
      <c r="VSV98" s="33"/>
      <c r="VSW98" s="33"/>
      <c r="VSX98" s="33"/>
      <c r="VSY98" s="33"/>
      <c r="VSZ98" s="33"/>
      <c r="VTA98" s="33"/>
      <c r="VTB98" s="33"/>
      <c r="VTC98" s="33"/>
      <c r="VTD98" s="33"/>
      <c r="VTE98" s="33"/>
      <c r="VTF98" s="33"/>
      <c r="VTG98" s="33"/>
      <c r="VTH98" s="33"/>
      <c r="VTI98" s="33"/>
      <c r="VTJ98" s="33"/>
      <c r="VTK98" s="33"/>
      <c r="VTL98" s="33"/>
      <c r="VTM98" s="33"/>
      <c r="VTN98" s="33"/>
      <c r="VTO98" s="33"/>
      <c r="VTP98" s="33"/>
      <c r="VTQ98" s="33"/>
      <c r="VTR98" s="33"/>
      <c r="VTS98" s="33"/>
      <c r="VTT98" s="33"/>
      <c r="VTU98" s="33"/>
      <c r="VTV98" s="33"/>
      <c r="VTW98" s="33"/>
      <c r="VTX98" s="33"/>
      <c r="VTY98" s="33"/>
      <c r="VTZ98" s="33"/>
      <c r="VUA98" s="33"/>
      <c r="VUB98" s="33"/>
      <c r="VUC98" s="33"/>
      <c r="VUD98" s="33"/>
      <c r="VUE98" s="33"/>
      <c r="VUF98" s="33"/>
      <c r="VUG98" s="33"/>
      <c r="VUH98" s="33"/>
      <c r="VUI98" s="33"/>
      <c r="VUJ98" s="33"/>
      <c r="VUK98" s="33"/>
      <c r="VUL98" s="33"/>
      <c r="VUM98" s="33"/>
      <c r="VUN98" s="33"/>
      <c r="VUO98" s="33"/>
      <c r="VUP98" s="33"/>
      <c r="VUQ98" s="33"/>
      <c r="VUR98" s="33"/>
      <c r="VUS98" s="33"/>
      <c r="VUT98" s="33"/>
      <c r="VUU98" s="33"/>
      <c r="VUV98" s="33"/>
      <c r="VUW98" s="33"/>
      <c r="VUX98" s="33"/>
      <c r="VUY98" s="33"/>
      <c r="VUZ98" s="33"/>
      <c r="VVA98" s="33"/>
      <c r="VVB98" s="33"/>
      <c r="VVC98" s="33"/>
      <c r="VVD98" s="33"/>
      <c r="VVE98" s="33"/>
      <c r="VVF98" s="33"/>
      <c r="VVG98" s="33"/>
      <c r="VVH98" s="33"/>
      <c r="VVI98" s="33"/>
      <c r="VVJ98" s="33"/>
      <c r="VVK98" s="33"/>
      <c r="VVL98" s="33"/>
      <c r="VVM98" s="33"/>
      <c r="VVN98" s="33"/>
      <c r="VVO98" s="33"/>
      <c r="VVP98" s="33"/>
      <c r="VVQ98" s="33"/>
      <c r="VVR98" s="33"/>
      <c r="VVS98" s="33"/>
      <c r="VVT98" s="33"/>
      <c r="VVU98" s="33"/>
      <c r="VVV98" s="33"/>
      <c r="VVW98" s="33"/>
      <c r="VVX98" s="33"/>
      <c r="VVY98" s="33"/>
      <c r="VVZ98" s="33"/>
      <c r="VWA98" s="33"/>
      <c r="VWB98" s="33"/>
      <c r="VWC98" s="33"/>
      <c r="VWD98" s="33"/>
      <c r="VWE98" s="33"/>
      <c r="VWF98" s="33"/>
      <c r="VWG98" s="33"/>
      <c r="VWH98" s="33"/>
      <c r="VWI98" s="33"/>
      <c r="VWJ98" s="33"/>
      <c r="VWK98" s="33"/>
      <c r="VWL98" s="33"/>
      <c r="VWM98" s="33"/>
      <c r="VWN98" s="33"/>
      <c r="VWO98" s="33"/>
      <c r="VWP98" s="33"/>
      <c r="VWQ98" s="33"/>
      <c r="VWR98" s="33"/>
      <c r="VWS98" s="33"/>
      <c r="VWT98" s="33"/>
      <c r="VWU98" s="33"/>
      <c r="VWV98" s="33"/>
      <c r="VWW98" s="33"/>
      <c r="VWX98" s="33"/>
      <c r="VWY98" s="33"/>
      <c r="VWZ98" s="33"/>
      <c r="VXA98" s="33"/>
      <c r="VXB98" s="33"/>
      <c r="VXC98" s="33"/>
      <c r="VXD98" s="33"/>
      <c r="VXE98" s="33"/>
      <c r="VXF98" s="33"/>
      <c r="VXG98" s="33"/>
      <c r="VXH98" s="33"/>
      <c r="VXI98" s="33"/>
      <c r="VXJ98" s="33"/>
      <c r="VXK98" s="33"/>
      <c r="VXL98" s="33"/>
      <c r="VXM98" s="33"/>
      <c r="VXN98" s="33"/>
      <c r="VXO98" s="33"/>
      <c r="VXP98" s="33"/>
      <c r="VXQ98" s="33"/>
      <c r="VXR98" s="33"/>
      <c r="VXS98" s="33"/>
      <c r="VXT98" s="33"/>
      <c r="VXU98" s="33"/>
      <c r="VXV98" s="33"/>
      <c r="VXW98" s="33"/>
      <c r="VXX98" s="33"/>
      <c r="VXY98" s="33"/>
      <c r="VXZ98" s="33"/>
      <c r="VYA98" s="33"/>
      <c r="VYB98" s="33"/>
      <c r="VYC98" s="33"/>
      <c r="VYD98" s="33"/>
      <c r="VYE98" s="33"/>
      <c r="VYF98" s="33"/>
      <c r="VYG98" s="33"/>
      <c r="VYH98" s="33"/>
      <c r="VYI98" s="33"/>
      <c r="VYJ98" s="33"/>
      <c r="VYK98" s="33"/>
      <c r="VYL98" s="33"/>
      <c r="VYM98" s="33"/>
      <c r="VYN98" s="33"/>
      <c r="VYO98" s="33"/>
      <c r="VYP98" s="33"/>
      <c r="VYQ98" s="33"/>
      <c r="VYR98" s="33"/>
      <c r="VYS98" s="33"/>
      <c r="VYT98" s="33"/>
      <c r="VYU98" s="33"/>
      <c r="VYV98" s="33"/>
      <c r="VYW98" s="33"/>
      <c r="VYX98" s="33"/>
      <c r="VYY98" s="33"/>
      <c r="VYZ98" s="33"/>
      <c r="VZA98" s="33"/>
      <c r="VZF98" s="33"/>
      <c r="VZG98" s="33"/>
      <c r="VZH98" s="33"/>
      <c r="VZI98" s="33"/>
      <c r="VZJ98" s="33"/>
      <c r="VZK98" s="33"/>
      <c r="VZL98" s="33"/>
      <c r="VZM98" s="33"/>
      <c r="VZN98" s="33"/>
      <c r="VZO98" s="33"/>
      <c r="VZP98" s="33"/>
      <c r="WBH98" s="33"/>
      <c r="WBI98" s="33"/>
      <c r="WBJ98" s="33"/>
      <c r="WBK98" s="33"/>
      <c r="WBL98" s="33"/>
      <c r="WBM98" s="33"/>
      <c r="WBN98" s="33"/>
      <c r="WBO98" s="33"/>
      <c r="WBP98" s="33"/>
      <c r="WBQ98" s="33"/>
      <c r="WBR98" s="33"/>
      <c r="WBS98" s="33"/>
      <c r="WBT98" s="33"/>
      <c r="WBU98" s="33"/>
      <c r="WBV98" s="33"/>
      <c r="WBW98" s="33"/>
      <c r="WBX98" s="33"/>
      <c r="WBY98" s="33"/>
      <c r="WBZ98" s="33"/>
      <c r="WCA98" s="33"/>
      <c r="WCB98" s="33"/>
      <c r="WCC98" s="33"/>
      <c r="WCD98" s="33"/>
      <c r="WCE98" s="33"/>
      <c r="WCF98" s="33"/>
      <c r="WCG98" s="33"/>
      <c r="WCH98" s="33"/>
      <c r="WCI98" s="33"/>
      <c r="WCJ98" s="33"/>
      <c r="WCK98" s="33"/>
      <c r="WCL98" s="33"/>
      <c r="WCM98" s="33"/>
      <c r="WCN98" s="33"/>
      <c r="WCO98" s="33"/>
      <c r="WCP98" s="33"/>
      <c r="WCQ98" s="33"/>
      <c r="WCR98" s="33"/>
      <c r="WCS98" s="33"/>
      <c r="WCT98" s="33"/>
      <c r="WCU98" s="33"/>
      <c r="WCV98" s="33"/>
      <c r="WCW98" s="33"/>
      <c r="WCX98" s="33"/>
      <c r="WCY98" s="33"/>
      <c r="WCZ98" s="33"/>
      <c r="WDA98" s="33"/>
      <c r="WDB98" s="33"/>
      <c r="WDC98" s="33"/>
      <c r="WDD98" s="33"/>
      <c r="WDE98" s="33"/>
      <c r="WDF98" s="33"/>
      <c r="WDG98" s="33"/>
      <c r="WDH98" s="33"/>
      <c r="WDI98" s="33"/>
      <c r="WDJ98" s="33"/>
      <c r="WDK98" s="33"/>
      <c r="WDL98" s="33"/>
      <c r="WDM98" s="33"/>
      <c r="WDN98" s="33"/>
      <c r="WDO98" s="33"/>
      <c r="WDP98" s="33"/>
      <c r="WDQ98" s="33"/>
      <c r="WDR98" s="33"/>
      <c r="WDS98" s="33"/>
      <c r="WDT98" s="33"/>
      <c r="WDU98" s="33"/>
      <c r="WDV98" s="33"/>
      <c r="WDW98" s="33"/>
      <c r="WDX98" s="33"/>
      <c r="WDY98" s="33"/>
      <c r="WDZ98" s="33"/>
      <c r="WEA98" s="33"/>
      <c r="WEB98" s="33"/>
      <c r="WEC98" s="33"/>
      <c r="WED98" s="33"/>
      <c r="WEE98" s="33"/>
      <c r="WEF98" s="33"/>
      <c r="WEG98" s="33"/>
      <c r="WEH98" s="33"/>
      <c r="WEI98" s="33"/>
      <c r="WEJ98" s="33"/>
      <c r="WEK98" s="33"/>
      <c r="WEL98" s="33"/>
      <c r="WEM98" s="33"/>
      <c r="WEN98" s="33"/>
      <c r="WEO98" s="33"/>
      <c r="WEP98" s="33"/>
      <c r="WEQ98" s="33"/>
      <c r="WER98" s="33"/>
      <c r="WES98" s="33"/>
      <c r="WET98" s="33"/>
      <c r="WEU98" s="33"/>
      <c r="WEV98" s="33"/>
      <c r="WEW98" s="33"/>
      <c r="WEX98" s="33"/>
      <c r="WEY98" s="33"/>
      <c r="WEZ98" s="33"/>
      <c r="WFA98" s="33"/>
      <c r="WFB98" s="33"/>
      <c r="WFC98" s="33"/>
      <c r="WFD98" s="33"/>
      <c r="WFE98" s="33"/>
      <c r="WFF98" s="33"/>
      <c r="WFG98" s="33"/>
      <c r="WFH98" s="33"/>
      <c r="WFI98" s="33"/>
      <c r="WFJ98" s="33"/>
      <c r="WFK98" s="33"/>
      <c r="WFL98" s="33"/>
      <c r="WFM98" s="33"/>
      <c r="WFN98" s="33"/>
      <c r="WFO98" s="33"/>
      <c r="WFP98" s="33"/>
      <c r="WFQ98" s="33"/>
      <c r="WFR98" s="33"/>
      <c r="WFS98" s="33"/>
      <c r="WFT98" s="33"/>
      <c r="WFU98" s="33"/>
      <c r="WFV98" s="33"/>
      <c r="WFW98" s="33"/>
      <c r="WFX98" s="33"/>
      <c r="WFY98" s="33"/>
      <c r="WFZ98" s="33"/>
      <c r="WGA98" s="33"/>
      <c r="WGB98" s="33"/>
      <c r="WGC98" s="33"/>
      <c r="WGD98" s="33"/>
      <c r="WGE98" s="33"/>
      <c r="WGF98" s="33"/>
      <c r="WGG98" s="33"/>
      <c r="WGH98" s="33"/>
      <c r="WGI98" s="33"/>
      <c r="WGJ98" s="33"/>
      <c r="WGK98" s="33"/>
      <c r="WGL98" s="33"/>
      <c r="WGM98" s="33"/>
      <c r="WGN98" s="33"/>
      <c r="WGO98" s="33"/>
      <c r="WGP98" s="33"/>
      <c r="WGQ98" s="33"/>
      <c r="WGR98" s="33"/>
      <c r="WGS98" s="33"/>
      <c r="WGT98" s="33"/>
      <c r="WGU98" s="33"/>
      <c r="WGV98" s="33"/>
      <c r="WGW98" s="33"/>
      <c r="WGX98" s="33"/>
      <c r="WGY98" s="33"/>
      <c r="WGZ98" s="33"/>
      <c r="WHA98" s="33"/>
      <c r="WHB98" s="33"/>
      <c r="WHC98" s="33"/>
      <c r="WHD98" s="33"/>
      <c r="WHE98" s="33"/>
      <c r="WHF98" s="33"/>
      <c r="WHG98" s="33"/>
      <c r="WHH98" s="33"/>
      <c r="WHI98" s="33"/>
      <c r="WHJ98" s="33"/>
      <c r="WHK98" s="33"/>
      <c r="WHL98" s="33"/>
      <c r="WHM98" s="33"/>
      <c r="WHN98" s="33"/>
      <c r="WHO98" s="33"/>
      <c r="WHP98" s="33"/>
      <c r="WHQ98" s="33"/>
      <c r="WHR98" s="33"/>
      <c r="WHS98" s="33"/>
      <c r="WHT98" s="33"/>
      <c r="WHU98" s="33"/>
      <c r="WHV98" s="33"/>
      <c r="WHW98" s="33"/>
      <c r="WHX98" s="33"/>
      <c r="WHY98" s="33"/>
      <c r="WHZ98" s="33"/>
      <c r="WIA98" s="33"/>
      <c r="WIB98" s="33"/>
      <c r="WIC98" s="33"/>
      <c r="WID98" s="33"/>
      <c r="WIE98" s="33"/>
      <c r="WIF98" s="33"/>
      <c r="WIG98" s="33"/>
      <c r="WIH98" s="33"/>
      <c r="WII98" s="33"/>
      <c r="WIJ98" s="33"/>
      <c r="WIK98" s="33"/>
      <c r="WIL98" s="33"/>
      <c r="WIM98" s="33"/>
      <c r="WIN98" s="33"/>
      <c r="WIO98" s="33"/>
      <c r="WIP98" s="33"/>
      <c r="WIQ98" s="33"/>
      <c r="WIR98" s="33"/>
      <c r="WIS98" s="33"/>
      <c r="WIT98" s="33"/>
      <c r="WIU98" s="33"/>
      <c r="WIV98" s="33"/>
      <c r="WIW98" s="33"/>
      <c r="WJB98" s="33"/>
      <c r="WJC98" s="33"/>
      <c r="WJD98" s="33"/>
      <c r="WJE98" s="33"/>
      <c r="WJF98" s="33"/>
      <c r="WJG98" s="33"/>
      <c r="WJH98" s="33"/>
      <c r="WJI98" s="33"/>
      <c r="WJJ98" s="33"/>
      <c r="WJK98" s="33"/>
      <c r="WJL98" s="33"/>
      <c r="WLD98" s="33"/>
      <c r="WLE98" s="33"/>
      <c r="WLF98" s="33"/>
      <c r="WLG98" s="33"/>
      <c r="WLH98" s="33"/>
      <c r="WLI98" s="33"/>
      <c r="WLJ98" s="33"/>
      <c r="WLK98" s="33"/>
      <c r="WLL98" s="33"/>
      <c r="WLM98" s="33"/>
      <c r="WLN98" s="33"/>
      <c r="WLO98" s="33"/>
      <c r="WLP98" s="33"/>
      <c r="WLQ98" s="33"/>
      <c r="WLR98" s="33"/>
      <c r="WLS98" s="33"/>
      <c r="WLT98" s="33"/>
      <c r="WLU98" s="33"/>
      <c r="WLV98" s="33"/>
      <c r="WLW98" s="33"/>
      <c r="WLX98" s="33"/>
      <c r="WLY98" s="33"/>
      <c r="WLZ98" s="33"/>
      <c r="WMA98" s="33"/>
      <c r="WMB98" s="33"/>
      <c r="WMC98" s="33"/>
      <c r="WMD98" s="33"/>
      <c r="WME98" s="33"/>
      <c r="WMF98" s="33"/>
      <c r="WMG98" s="33"/>
      <c r="WMH98" s="33"/>
      <c r="WMI98" s="33"/>
      <c r="WMJ98" s="33"/>
      <c r="WMK98" s="33"/>
      <c r="WML98" s="33"/>
      <c r="WMM98" s="33"/>
      <c r="WMN98" s="33"/>
      <c r="WMO98" s="33"/>
      <c r="WMP98" s="33"/>
      <c r="WMQ98" s="33"/>
      <c r="WMR98" s="33"/>
      <c r="WMS98" s="33"/>
      <c r="WMT98" s="33"/>
      <c r="WMU98" s="33"/>
      <c r="WMV98" s="33"/>
      <c r="WMW98" s="33"/>
      <c r="WMX98" s="33"/>
      <c r="WMY98" s="33"/>
      <c r="WMZ98" s="33"/>
      <c r="WNA98" s="33"/>
      <c r="WNB98" s="33"/>
      <c r="WNC98" s="33"/>
      <c r="WND98" s="33"/>
      <c r="WNE98" s="33"/>
      <c r="WNF98" s="33"/>
      <c r="WNG98" s="33"/>
      <c r="WNH98" s="33"/>
      <c r="WNI98" s="33"/>
      <c r="WNJ98" s="33"/>
      <c r="WNK98" s="33"/>
      <c r="WNL98" s="33"/>
      <c r="WNM98" s="33"/>
      <c r="WNN98" s="33"/>
      <c r="WNO98" s="33"/>
      <c r="WNP98" s="33"/>
      <c r="WNQ98" s="33"/>
      <c r="WNR98" s="33"/>
      <c r="WNS98" s="33"/>
      <c r="WNT98" s="33"/>
      <c r="WNU98" s="33"/>
      <c r="WNV98" s="33"/>
      <c r="WNW98" s="33"/>
      <c r="WNX98" s="33"/>
      <c r="WNY98" s="33"/>
      <c r="WNZ98" s="33"/>
      <c r="WOA98" s="33"/>
      <c r="WOB98" s="33"/>
      <c r="WOC98" s="33"/>
      <c r="WOD98" s="33"/>
      <c r="WOE98" s="33"/>
      <c r="WOF98" s="33"/>
      <c r="WOG98" s="33"/>
      <c r="WOH98" s="33"/>
      <c r="WOI98" s="33"/>
      <c r="WOJ98" s="33"/>
      <c r="WOK98" s="33"/>
      <c r="WOL98" s="33"/>
      <c r="WOM98" s="33"/>
      <c r="WON98" s="33"/>
      <c r="WOO98" s="33"/>
      <c r="WOP98" s="33"/>
      <c r="WOQ98" s="33"/>
      <c r="WOR98" s="33"/>
      <c r="WOS98" s="33"/>
      <c r="WOT98" s="33"/>
      <c r="WOU98" s="33"/>
      <c r="WOV98" s="33"/>
      <c r="WOW98" s="33"/>
      <c r="WOX98" s="33"/>
      <c r="WOY98" s="33"/>
      <c r="WOZ98" s="33"/>
      <c r="WPA98" s="33"/>
      <c r="WPB98" s="33"/>
      <c r="WPC98" s="33"/>
      <c r="WPD98" s="33"/>
      <c r="WPE98" s="33"/>
      <c r="WPF98" s="33"/>
      <c r="WPG98" s="33"/>
      <c r="WPH98" s="33"/>
      <c r="WPI98" s="33"/>
      <c r="WPJ98" s="33"/>
      <c r="WPK98" s="33"/>
      <c r="WPL98" s="33"/>
      <c r="WPM98" s="33"/>
      <c r="WPN98" s="33"/>
      <c r="WPO98" s="33"/>
      <c r="WPP98" s="33"/>
      <c r="WPQ98" s="33"/>
      <c r="WPR98" s="33"/>
      <c r="WPS98" s="33"/>
      <c r="WPT98" s="33"/>
      <c r="WPU98" s="33"/>
      <c r="WPV98" s="33"/>
      <c r="WPW98" s="33"/>
      <c r="WPX98" s="33"/>
      <c r="WPY98" s="33"/>
      <c r="WPZ98" s="33"/>
      <c r="WQA98" s="33"/>
      <c r="WQB98" s="33"/>
      <c r="WQC98" s="33"/>
      <c r="WQD98" s="33"/>
      <c r="WQE98" s="33"/>
      <c r="WQF98" s="33"/>
      <c r="WQG98" s="33"/>
      <c r="WQH98" s="33"/>
      <c r="WQI98" s="33"/>
      <c r="WQJ98" s="33"/>
      <c r="WQK98" s="33"/>
      <c r="WQL98" s="33"/>
      <c r="WQM98" s="33"/>
      <c r="WQN98" s="33"/>
      <c r="WQO98" s="33"/>
      <c r="WQP98" s="33"/>
      <c r="WQQ98" s="33"/>
      <c r="WQR98" s="33"/>
      <c r="WQS98" s="33"/>
      <c r="WQT98" s="33"/>
      <c r="WQU98" s="33"/>
      <c r="WQV98" s="33"/>
      <c r="WQW98" s="33"/>
      <c r="WQX98" s="33"/>
      <c r="WQY98" s="33"/>
      <c r="WQZ98" s="33"/>
      <c r="WRA98" s="33"/>
      <c r="WRB98" s="33"/>
      <c r="WRC98" s="33"/>
      <c r="WRD98" s="33"/>
      <c r="WRE98" s="33"/>
      <c r="WRF98" s="33"/>
      <c r="WRG98" s="33"/>
      <c r="WRH98" s="33"/>
      <c r="WRI98" s="33"/>
      <c r="WRJ98" s="33"/>
      <c r="WRK98" s="33"/>
      <c r="WRL98" s="33"/>
      <c r="WRM98" s="33"/>
      <c r="WRN98" s="33"/>
      <c r="WRO98" s="33"/>
      <c r="WRP98" s="33"/>
      <c r="WRQ98" s="33"/>
      <c r="WRR98" s="33"/>
      <c r="WRS98" s="33"/>
      <c r="WRT98" s="33"/>
      <c r="WRU98" s="33"/>
      <c r="WRV98" s="33"/>
      <c r="WRW98" s="33"/>
      <c r="WRX98" s="33"/>
      <c r="WRY98" s="33"/>
      <c r="WRZ98" s="33"/>
      <c r="WSA98" s="33"/>
      <c r="WSB98" s="33"/>
      <c r="WSC98" s="33"/>
      <c r="WSD98" s="33"/>
      <c r="WSE98" s="33"/>
      <c r="WSF98" s="33"/>
      <c r="WSG98" s="33"/>
      <c r="WSH98" s="33"/>
      <c r="WSI98" s="33"/>
      <c r="WSJ98" s="33"/>
      <c r="WSK98" s="33"/>
      <c r="WSL98" s="33"/>
      <c r="WSM98" s="33"/>
      <c r="WSN98" s="33"/>
      <c r="WSO98" s="33"/>
      <c r="WSP98" s="33"/>
      <c r="WSQ98" s="33"/>
      <c r="WSR98" s="33"/>
      <c r="WSS98" s="33"/>
      <c r="WSX98" s="33"/>
      <c r="WSY98" s="33"/>
      <c r="WSZ98" s="33"/>
      <c r="WTA98" s="33"/>
      <c r="WTB98" s="33"/>
      <c r="WTC98" s="33"/>
      <c r="WTD98" s="33"/>
      <c r="WTE98" s="33"/>
      <c r="WTF98" s="33"/>
      <c r="WTG98" s="33"/>
      <c r="WTH98" s="33"/>
      <c r="WUZ98" s="33"/>
      <c r="WVA98" s="33"/>
      <c r="WVB98" s="33"/>
      <c r="WVC98" s="33"/>
      <c r="WVD98" s="33"/>
      <c r="WVE98" s="33"/>
      <c r="WVF98" s="33"/>
      <c r="WVG98" s="33"/>
      <c r="WVH98" s="33"/>
      <c r="WVI98" s="33"/>
      <c r="WVJ98" s="33"/>
      <c r="WVK98" s="33"/>
      <c r="WVL98" s="33"/>
      <c r="WVM98" s="33"/>
      <c r="WVN98" s="33"/>
      <c r="WVO98" s="33"/>
      <c r="WVP98" s="33"/>
      <c r="WVQ98" s="33"/>
      <c r="WVR98" s="33"/>
      <c r="WVS98" s="33"/>
      <c r="WVT98" s="33"/>
      <c r="WVU98" s="33"/>
      <c r="WVV98" s="33"/>
      <c r="WVW98" s="33"/>
      <c r="WVX98" s="33"/>
      <c r="WVY98" s="33"/>
      <c r="WVZ98" s="33"/>
      <c r="WWA98" s="33"/>
      <c r="WWB98" s="33"/>
      <c r="WWC98" s="33"/>
      <c r="WWD98" s="33"/>
      <c r="WWE98" s="33"/>
      <c r="WWF98" s="33"/>
      <c r="WWG98" s="33"/>
      <c r="WWH98" s="33"/>
      <c r="WWI98" s="33"/>
      <c r="WWJ98" s="33"/>
      <c r="WWK98" s="33"/>
      <c r="WWL98" s="33"/>
      <c r="WWM98" s="33"/>
      <c r="WWN98" s="33"/>
      <c r="WWO98" s="33"/>
      <c r="WWP98" s="33"/>
      <c r="WWQ98" s="33"/>
      <c r="WWR98" s="33"/>
      <c r="WWS98" s="33"/>
      <c r="WWT98" s="33"/>
      <c r="WWU98" s="33"/>
      <c r="WWV98" s="33"/>
      <c r="WWW98" s="33"/>
      <c r="WWX98" s="33"/>
      <c r="WWY98" s="33"/>
      <c r="WWZ98" s="33"/>
      <c r="WXA98" s="33"/>
      <c r="WXB98" s="33"/>
      <c r="WXC98" s="33"/>
      <c r="WXD98" s="33"/>
      <c r="WXE98" s="33"/>
      <c r="WXF98" s="33"/>
      <c r="WXG98" s="33"/>
      <c r="WXH98" s="33"/>
      <c r="WXI98" s="33"/>
      <c r="WXJ98" s="33"/>
      <c r="WXK98" s="33"/>
      <c r="WXL98" s="33"/>
      <c r="WXM98" s="33"/>
      <c r="WXN98" s="33"/>
      <c r="WXO98" s="33"/>
      <c r="WXP98" s="33"/>
      <c r="WXQ98" s="33"/>
      <c r="WXR98" s="33"/>
      <c r="WXS98" s="33"/>
      <c r="WXT98" s="33"/>
      <c r="WXU98" s="33"/>
      <c r="WXV98" s="33"/>
      <c r="WXW98" s="33"/>
      <c r="WXX98" s="33"/>
      <c r="WXY98" s="33"/>
      <c r="WXZ98" s="33"/>
      <c r="WYA98" s="33"/>
      <c r="WYB98" s="33"/>
      <c r="WYC98" s="33"/>
      <c r="WYD98" s="33"/>
      <c r="WYE98" s="33"/>
      <c r="WYF98" s="33"/>
      <c r="WYG98" s="33"/>
      <c r="WYH98" s="33"/>
      <c r="WYI98" s="33"/>
      <c r="WYJ98" s="33"/>
      <c r="WYK98" s="33"/>
      <c r="WYL98" s="33"/>
      <c r="WYM98" s="33"/>
      <c r="WYN98" s="33"/>
      <c r="WYO98" s="33"/>
      <c r="WYP98" s="33"/>
      <c r="WYQ98" s="33"/>
      <c r="WYR98" s="33"/>
      <c r="WYS98" s="33"/>
      <c r="WYT98" s="33"/>
      <c r="WYU98" s="33"/>
      <c r="WYV98" s="33"/>
      <c r="WYW98" s="33"/>
      <c r="WYX98" s="33"/>
      <c r="WYY98" s="33"/>
      <c r="WYZ98" s="33"/>
      <c r="WZA98" s="33"/>
      <c r="WZB98" s="33"/>
      <c r="WZC98" s="33"/>
      <c r="WZD98" s="33"/>
      <c r="WZE98" s="33"/>
      <c r="WZF98" s="33"/>
      <c r="WZG98" s="33"/>
      <c r="WZH98" s="33"/>
      <c r="WZI98" s="33"/>
      <c r="WZJ98" s="33"/>
      <c r="WZK98" s="33"/>
      <c r="WZL98" s="33"/>
      <c r="WZM98" s="33"/>
      <c r="WZN98" s="33"/>
      <c r="WZO98" s="33"/>
      <c r="WZP98" s="33"/>
      <c r="WZQ98" s="33"/>
      <c r="WZR98" s="33"/>
      <c r="WZS98" s="33"/>
      <c r="WZT98" s="33"/>
      <c r="WZU98" s="33"/>
      <c r="WZV98" s="33"/>
      <c r="WZW98" s="33"/>
      <c r="WZX98" s="33"/>
      <c r="WZY98" s="33"/>
      <c r="WZZ98" s="33"/>
      <c r="XAA98" s="33"/>
      <c r="XAB98" s="33"/>
      <c r="XAC98" s="33"/>
      <c r="XAD98" s="33"/>
      <c r="XAE98" s="33"/>
      <c r="XAF98" s="33"/>
      <c r="XAG98" s="33"/>
      <c r="XAH98" s="33"/>
      <c r="XAI98" s="33"/>
      <c r="XAJ98" s="33"/>
      <c r="XAK98" s="33"/>
      <c r="XAL98" s="33"/>
      <c r="XAM98" s="33"/>
      <c r="XAN98" s="33"/>
      <c r="XAO98" s="33"/>
      <c r="XAP98" s="33"/>
      <c r="XAQ98" s="33"/>
      <c r="XAR98" s="33"/>
      <c r="XAS98" s="33"/>
      <c r="XAT98" s="33"/>
      <c r="XAU98" s="33"/>
      <c r="XAV98" s="33"/>
      <c r="XAW98" s="33"/>
      <c r="XAX98" s="33"/>
      <c r="XAY98" s="33"/>
      <c r="XAZ98" s="33"/>
      <c r="XBA98" s="33"/>
      <c r="XBB98" s="33"/>
      <c r="XBC98" s="33"/>
      <c r="XBD98" s="33"/>
      <c r="XBE98" s="33"/>
      <c r="XBF98" s="33"/>
      <c r="XBG98" s="33"/>
      <c r="XBH98" s="33"/>
      <c r="XBI98" s="33"/>
      <c r="XBJ98" s="33"/>
      <c r="XBK98" s="33"/>
      <c r="XBL98" s="33"/>
      <c r="XBM98" s="33"/>
      <c r="XBN98" s="33"/>
      <c r="XBO98" s="33"/>
      <c r="XBP98" s="33"/>
      <c r="XBQ98" s="33"/>
      <c r="XBR98" s="33"/>
      <c r="XBS98" s="33"/>
      <c r="XBT98" s="33"/>
      <c r="XBU98" s="33"/>
      <c r="XBV98" s="33"/>
      <c r="XBW98" s="33"/>
      <c r="XBX98" s="33"/>
      <c r="XBY98" s="33"/>
      <c r="XBZ98" s="33"/>
      <c r="XCA98" s="33"/>
      <c r="XCB98" s="33"/>
      <c r="XCC98" s="33"/>
      <c r="XCD98" s="33"/>
      <c r="XCE98" s="33"/>
      <c r="XCF98" s="33"/>
      <c r="XCG98" s="33"/>
      <c r="XCH98" s="33"/>
      <c r="XCI98" s="33"/>
      <c r="XCJ98" s="33"/>
      <c r="XCK98" s="33"/>
      <c r="XCL98" s="33"/>
      <c r="XCM98" s="33"/>
      <c r="XCN98" s="33"/>
      <c r="XCO98" s="33"/>
      <c r="XCP98" s="33"/>
      <c r="XCQ98" s="33"/>
      <c r="XCR98" s="33"/>
      <c r="XCS98" s="33"/>
      <c r="XCT98" s="33"/>
      <c r="XCU98" s="33"/>
      <c r="XCV98" s="33"/>
      <c r="XCW98" s="33"/>
      <c r="XCX98" s="33"/>
      <c r="XCY98" s="33"/>
      <c r="XCZ98" s="33"/>
      <c r="XDA98" s="33"/>
      <c r="XDB98" s="33"/>
      <c r="XDC98" s="33"/>
      <c r="XDD98" s="33"/>
      <c r="XDE98" s="33"/>
      <c r="XDF98" s="33"/>
      <c r="XDG98" s="33"/>
      <c r="XDH98" s="33"/>
      <c r="XDI98" s="33"/>
      <c r="XDJ98" s="33"/>
      <c r="XDK98" s="33"/>
      <c r="XDL98" s="33"/>
      <c r="XDM98" s="33"/>
      <c r="XDN98" s="33"/>
      <c r="XDO98" s="33"/>
      <c r="XDP98" s="33"/>
      <c r="XDQ98" s="33"/>
      <c r="XDR98" s="33"/>
      <c r="XDS98" s="33"/>
      <c r="XDT98" s="33"/>
      <c r="XDU98" s="33"/>
      <c r="XDV98" s="33"/>
      <c r="XDW98" s="33"/>
      <c r="XDX98" s="33"/>
      <c r="XDY98" s="33"/>
      <c r="XDZ98" s="33"/>
      <c r="XEA98" s="33"/>
      <c r="XEB98" s="33"/>
      <c r="XEC98" s="33"/>
      <c r="XED98" s="33"/>
    </row>
    <row r="99" spans="1:16358" s="17" customFormat="1" ht="93" customHeight="1" x14ac:dyDescent="0.25">
      <c r="A99" s="100">
        <v>93</v>
      </c>
      <c r="B99" s="100" t="s">
        <v>5</v>
      </c>
      <c r="C99" s="100" t="str">
        <f t="shared" ref="C99:C104" si="17">$B$98</f>
        <v>LK75DT_D2</v>
      </c>
      <c r="D99" s="120" t="s">
        <v>170</v>
      </c>
      <c r="E99" s="120"/>
      <c r="F99" s="120"/>
      <c r="G99" s="109">
        <v>1100</v>
      </c>
      <c r="H99" s="109">
        <v>770</v>
      </c>
      <c r="I99" s="109">
        <v>660</v>
      </c>
      <c r="J99" s="114">
        <f>VLOOKUP(C99,'[3]1. MA DO'!$E$5:$AB$1933,23,0)</f>
        <v>1.1299999999999999</v>
      </c>
      <c r="K99" s="115">
        <f t="shared" si="12"/>
        <v>1.1299999999999999</v>
      </c>
      <c r="L99" s="115">
        <f t="shared" si="13"/>
        <v>1.1299999999999999</v>
      </c>
    </row>
    <row r="100" spans="1:16358" s="17" customFormat="1" ht="93" customHeight="1" x14ac:dyDescent="0.25">
      <c r="A100" s="100">
        <v>94</v>
      </c>
      <c r="B100" s="100" t="s">
        <v>6</v>
      </c>
      <c r="C100" s="100" t="str">
        <f t="shared" si="17"/>
        <v>LK75DT_D2</v>
      </c>
      <c r="D100" s="120" t="s">
        <v>171</v>
      </c>
      <c r="E100" s="120"/>
      <c r="F100" s="120"/>
      <c r="G100" s="109">
        <v>870</v>
      </c>
      <c r="H100" s="109">
        <v>610</v>
      </c>
      <c r="I100" s="109">
        <v>520</v>
      </c>
      <c r="J100" s="114">
        <f>VLOOKUP(C100,'[3]1. MA DO'!$E$5:$AB$1933,23,0)</f>
        <v>1.1299999999999999</v>
      </c>
      <c r="K100" s="115">
        <f t="shared" si="12"/>
        <v>1.1299999999999999</v>
      </c>
      <c r="L100" s="115">
        <f t="shared" si="13"/>
        <v>1.1299999999999999</v>
      </c>
    </row>
    <row r="101" spans="1:16358" s="17" customFormat="1" ht="93" customHeight="1" x14ac:dyDescent="0.25">
      <c r="A101" s="100">
        <v>95</v>
      </c>
      <c r="B101" s="100" t="s">
        <v>7</v>
      </c>
      <c r="C101" s="100" t="str">
        <f t="shared" si="17"/>
        <v>LK75DT_D2</v>
      </c>
      <c r="D101" s="120" t="s">
        <v>172</v>
      </c>
      <c r="E101" s="120"/>
      <c r="F101" s="120"/>
      <c r="G101" s="109">
        <v>610</v>
      </c>
      <c r="H101" s="109">
        <v>430</v>
      </c>
      <c r="I101" s="109">
        <v>370</v>
      </c>
      <c r="J101" s="114">
        <f>VLOOKUP(C101,'[3]1. MA DO'!$E$5:$AB$1933,23,0)</f>
        <v>1.1299999999999999</v>
      </c>
      <c r="K101" s="115">
        <f t="shared" si="12"/>
        <v>1.1299999999999999</v>
      </c>
      <c r="L101" s="115">
        <f t="shared" si="13"/>
        <v>1.1299999999999999</v>
      </c>
    </row>
    <row r="102" spans="1:16358" s="17" customFormat="1" ht="93" customHeight="1" x14ac:dyDescent="0.25">
      <c r="A102" s="100">
        <v>96</v>
      </c>
      <c r="B102" s="100" t="s">
        <v>8</v>
      </c>
      <c r="C102" s="100" t="str">
        <f t="shared" si="17"/>
        <v>LK75DT_D2</v>
      </c>
      <c r="D102" s="120" t="s">
        <v>173</v>
      </c>
      <c r="E102" s="120"/>
      <c r="F102" s="120"/>
      <c r="G102" s="109">
        <v>990</v>
      </c>
      <c r="H102" s="109">
        <v>690</v>
      </c>
      <c r="I102" s="109">
        <v>590</v>
      </c>
      <c r="J102" s="114">
        <f>VLOOKUP(C102,'[3]1. MA DO'!$E$5:$AB$1933,23,0)</f>
        <v>1.1299999999999999</v>
      </c>
      <c r="K102" s="115">
        <f t="shared" si="12"/>
        <v>1.1299999999999999</v>
      </c>
      <c r="L102" s="115">
        <f t="shared" si="13"/>
        <v>1.1299999999999999</v>
      </c>
    </row>
    <row r="103" spans="1:16358" s="17" customFormat="1" ht="93" customHeight="1" x14ac:dyDescent="0.25">
      <c r="A103" s="100">
        <v>97</v>
      </c>
      <c r="B103" s="100" t="s">
        <v>9</v>
      </c>
      <c r="C103" s="100" t="str">
        <f t="shared" si="17"/>
        <v>LK75DT_D2</v>
      </c>
      <c r="D103" s="120" t="s">
        <v>174</v>
      </c>
      <c r="E103" s="120"/>
      <c r="F103" s="120"/>
      <c r="G103" s="109">
        <v>780</v>
      </c>
      <c r="H103" s="109">
        <v>550</v>
      </c>
      <c r="I103" s="109">
        <v>470</v>
      </c>
      <c r="J103" s="114">
        <f>VLOOKUP(C103,'[3]1. MA DO'!$E$5:$AB$1933,23,0)</f>
        <v>1.1299999999999999</v>
      </c>
      <c r="K103" s="115">
        <f t="shared" si="12"/>
        <v>1.1299999999999999</v>
      </c>
      <c r="L103" s="115">
        <f t="shared" si="13"/>
        <v>1.1299999999999999</v>
      </c>
    </row>
    <row r="104" spans="1:16358" s="17" customFormat="1" ht="93" customHeight="1" x14ac:dyDescent="0.25">
      <c r="A104" s="100">
        <v>98</v>
      </c>
      <c r="B104" s="100" t="s">
        <v>10</v>
      </c>
      <c r="C104" s="100" t="str">
        <f t="shared" si="17"/>
        <v>LK75DT_D2</v>
      </c>
      <c r="D104" s="120" t="s">
        <v>175</v>
      </c>
      <c r="E104" s="120"/>
      <c r="F104" s="120"/>
      <c r="G104" s="109">
        <v>550</v>
      </c>
      <c r="H104" s="109">
        <v>390</v>
      </c>
      <c r="I104" s="109">
        <v>330</v>
      </c>
      <c r="J104" s="114">
        <f>VLOOKUP(C104,'[3]1. MA DO'!$E$5:$AB$1933,23,0)</f>
        <v>1.1299999999999999</v>
      </c>
      <c r="K104" s="115">
        <f t="shared" si="12"/>
        <v>1.1299999999999999</v>
      </c>
      <c r="L104" s="115">
        <f t="shared" si="13"/>
        <v>1.1299999999999999</v>
      </c>
    </row>
    <row r="105" spans="1:16358" s="17" customFormat="1" ht="79.5" customHeight="1" x14ac:dyDescent="0.25">
      <c r="A105" s="100">
        <v>99</v>
      </c>
      <c r="B105" s="100" t="s">
        <v>59</v>
      </c>
      <c r="C105" s="100" t="str">
        <f>$B$105</f>
        <v>LK87DT</v>
      </c>
      <c r="D105" s="101" t="s">
        <v>14</v>
      </c>
      <c r="E105" s="101" t="s">
        <v>35</v>
      </c>
      <c r="F105" s="101" t="s">
        <v>85</v>
      </c>
      <c r="G105" s="108">
        <v>1800</v>
      </c>
      <c r="H105" s="109">
        <v>1300</v>
      </c>
      <c r="I105" s="109">
        <v>1100</v>
      </c>
      <c r="J105" s="114">
        <f>VLOOKUP(C105,'[3]1. MA DO'!$E$5:$AB$1933,23,0)</f>
        <v>1.1299999999999999</v>
      </c>
      <c r="K105" s="115">
        <f t="shared" si="12"/>
        <v>1.1299999999999999</v>
      </c>
      <c r="L105" s="115">
        <f t="shared" si="13"/>
        <v>1.1299999999999999</v>
      </c>
    </row>
    <row r="106" spans="1:16358" s="17" customFormat="1" ht="93" customHeight="1" x14ac:dyDescent="0.25">
      <c r="A106" s="100">
        <v>100</v>
      </c>
      <c r="B106" s="100" t="s">
        <v>5</v>
      </c>
      <c r="C106" s="100" t="str">
        <f t="shared" ref="C106:C111" si="18">$B$105</f>
        <v>LK87DT</v>
      </c>
      <c r="D106" s="120" t="s">
        <v>176</v>
      </c>
      <c r="E106" s="120"/>
      <c r="F106" s="120"/>
      <c r="G106" s="109">
        <v>890</v>
      </c>
      <c r="H106" s="109">
        <v>620</v>
      </c>
      <c r="I106" s="109">
        <v>530</v>
      </c>
      <c r="J106" s="114">
        <f>VLOOKUP(C106,'[3]1. MA DO'!$E$5:$AB$1933,23,0)</f>
        <v>1.1299999999999999</v>
      </c>
      <c r="K106" s="115">
        <f t="shared" si="12"/>
        <v>1.1299999999999999</v>
      </c>
      <c r="L106" s="115">
        <f t="shared" si="13"/>
        <v>1.1299999999999999</v>
      </c>
    </row>
    <row r="107" spans="1:16358" s="17" customFormat="1" ht="93" customHeight="1" x14ac:dyDescent="0.25">
      <c r="A107" s="100">
        <v>101</v>
      </c>
      <c r="B107" s="100" t="s">
        <v>6</v>
      </c>
      <c r="C107" s="100" t="str">
        <f t="shared" si="18"/>
        <v>LK87DT</v>
      </c>
      <c r="D107" s="120" t="s">
        <v>177</v>
      </c>
      <c r="E107" s="120"/>
      <c r="F107" s="120"/>
      <c r="G107" s="109">
        <v>680</v>
      </c>
      <c r="H107" s="109">
        <v>480</v>
      </c>
      <c r="I107" s="109">
        <v>410</v>
      </c>
      <c r="J107" s="114">
        <f>VLOOKUP(C107,'[3]1. MA DO'!$E$5:$AB$1933,23,0)</f>
        <v>1.1299999999999999</v>
      </c>
      <c r="K107" s="115">
        <f t="shared" si="12"/>
        <v>1.1299999999999999</v>
      </c>
      <c r="L107" s="115">
        <f t="shared" si="13"/>
        <v>1.1299999999999999</v>
      </c>
    </row>
    <row r="108" spans="1:16358" s="17" customFormat="1" ht="93" customHeight="1" x14ac:dyDescent="0.25">
      <c r="A108" s="100">
        <v>102</v>
      </c>
      <c r="B108" s="100" t="s">
        <v>7</v>
      </c>
      <c r="C108" s="100" t="str">
        <f t="shared" si="18"/>
        <v>LK87DT</v>
      </c>
      <c r="D108" s="120" t="s">
        <v>178</v>
      </c>
      <c r="E108" s="120"/>
      <c r="F108" s="120"/>
      <c r="G108" s="109">
        <v>550</v>
      </c>
      <c r="H108" s="109">
        <v>390</v>
      </c>
      <c r="I108" s="109">
        <v>340</v>
      </c>
      <c r="J108" s="114">
        <f>VLOOKUP(C108,'[3]1. MA DO'!$E$5:$AB$1933,23,0)</f>
        <v>1.1299999999999999</v>
      </c>
      <c r="K108" s="115">
        <f t="shared" si="12"/>
        <v>1.1299999999999999</v>
      </c>
      <c r="L108" s="115">
        <f t="shared" si="13"/>
        <v>1.1299999999999999</v>
      </c>
    </row>
    <row r="109" spans="1:16358" s="17" customFormat="1" ht="93" customHeight="1" x14ac:dyDescent="0.25">
      <c r="A109" s="100">
        <v>103</v>
      </c>
      <c r="B109" s="100" t="s">
        <v>8</v>
      </c>
      <c r="C109" s="100" t="str">
        <f t="shared" si="18"/>
        <v>LK87DT</v>
      </c>
      <c r="D109" s="120" t="s">
        <v>179</v>
      </c>
      <c r="E109" s="120"/>
      <c r="F109" s="120"/>
      <c r="G109" s="109">
        <v>800</v>
      </c>
      <c r="H109" s="109">
        <v>560</v>
      </c>
      <c r="I109" s="109">
        <v>480</v>
      </c>
      <c r="J109" s="114">
        <f>VLOOKUP(C109,'[3]1. MA DO'!$E$5:$AB$1933,23,0)</f>
        <v>1.1299999999999999</v>
      </c>
      <c r="K109" s="115">
        <f t="shared" si="12"/>
        <v>1.1299999999999999</v>
      </c>
      <c r="L109" s="115">
        <f t="shared" si="13"/>
        <v>1.1299999999999999</v>
      </c>
    </row>
    <row r="110" spans="1:16358" s="17" customFormat="1" ht="93" customHeight="1" x14ac:dyDescent="0.25">
      <c r="A110" s="100">
        <v>104</v>
      </c>
      <c r="B110" s="100" t="s">
        <v>9</v>
      </c>
      <c r="C110" s="100" t="str">
        <f t="shared" si="18"/>
        <v>LK87DT</v>
      </c>
      <c r="D110" s="120" t="s">
        <v>180</v>
      </c>
      <c r="E110" s="120"/>
      <c r="F110" s="120"/>
      <c r="G110" s="109">
        <v>610</v>
      </c>
      <c r="H110" s="109">
        <v>430</v>
      </c>
      <c r="I110" s="109">
        <v>370</v>
      </c>
      <c r="J110" s="114">
        <f>VLOOKUP(C110,'[3]1. MA DO'!$E$5:$AB$1933,23,0)</f>
        <v>1.1299999999999999</v>
      </c>
      <c r="K110" s="115">
        <f t="shared" si="12"/>
        <v>1.1299999999999999</v>
      </c>
      <c r="L110" s="115">
        <f t="shared" si="13"/>
        <v>1.1299999999999999</v>
      </c>
    </row>
    <row r="111" spans="1:16358" s="17" customFormat="1" ht="93" customHeight="1" x14ac:dyDescent="0.25">
      <c r="A111" s="100">
        <v>105</v>
      </c>
      <c r="B111" s="100" t="s">
        <v>10</v>
      </c>
      <c r="C111" s="100" t="str">
        <f t="shared" si="18"/>
        <v>LK87DT</v>
      </c>
      <c r="D111" s="120" t="s">
        <v>181</v>
      </c>
      <c r="E111" s="120"/>
      <c r="F111" s="120"/>
      <c r="G111" s="109">
        <v>500</v>
      </c>
      <c r="H111" s="109">
        <v>350</v>
      </c>
      <c r="I111" s="109">
        <v>310</v>
      </c>
      <c r="J111" s="114">
        <f>VLOOKUP(C111,'[3]1. MA DO'!$E$5:$AB$1933,23,0)</f>
        <v>1.1299999999999999</v>
      </c>
      <c r="K111" s="115">
        <f t="shared" si="12"/>
        <v>1.1299999999999999</v>
      </c>
      <c r="L111" s="115">
        <f t="shared" si="13"/>
        <v>1.1299999999999999</v>
      </c>
    </row>
    <row r="112" spans="1:16358" s="17" customFormat="1" ht="47.25" customHeight="1" x14ac:dyDescent="0.25">
      <c r="A112" s="100">
        <v>106</v>
      </c>
      <c r="B112" s="100" t="s">
        <v>50</v>
      </c>
      <c r="C112" s="100" t="str">
        <f>$B$112</f>
        <v>LK79DT_D1</v>
      </c>
      <c r="D112" s="101" t="s">
        <v>49</v>
      </c>
      <c r="E112" s="101" t="s">
        <v>51</v>
      </c>
      <c r="F112" s="101" t="s">
        <v>24</v>
      </c>
      <c r="G112" s="108">
        <v>2300</v>
      </c>
      <c r="H112" s="109">
        <v>1600</v>
      </c>
      <c r="I112" s="109">
        <v>1400</v>
      </c>
      <c r="J112" s="114">
        <f>VLOOKUP(C112,'[3]1. MA DO'!$E$5:$AB$1933,23,0)</f>
        <v>1.1599999999999999</v>
      </c>
      <c r="K112" s="115">
        <f t="shared" si="12"/>
        <v>1.1599999999999999</v>
      </c>
      <c r="L112" s="115">
        <f t="shared" si="13"/>
        <v>1.1599999999999999</v>
      </c>
    </row>
    <row r="113" spans="1:16358" s="17" customFormat="1" ht="93" customHeight="1" x14ac:dyDescent="0.25">
      <c r="A113" s="100">
        <v>107</v>
      </c>
      <c r="B113" s="100" t="s">
        <v>5</v>
      </c>
      <c r="C113" s="100" t="str">
        <f t="shared" ref="C113:C118" si="19">$B$112</f>
        <v>LK79DT_D1</v>
      </c>
      <c r="D113" s="120" t="s">
        <v>182</v>
      </c>
      <c r="E113" s="120"/>
      <c r="F113" s="120"/>
      <c r="G113" s="109">
        <v>990</v>
      </c>
      <c r="H113" s="109">
        <v>690</v>
      </c>
      <c r="I113" s="109">
        <v>590</v>
      </c>
      <c r="J113" s="114">
        <f>VLOOKUP(C113,'[3]1. MA DO'!$E$5:$AB$1933,23,0)</f>
        <v>1.1599999999999999</v>
      </c>
      <c r="K113" s="115">
        <f t="shared" si="12"/>
        <v>1.1599999999999999</v>
      </c>
      <c r="L113" s="115">
        <f t="shared" si="13"/>
        <v>1.1599999999999999</v>
      </c>
    </row>
    <row r="114" spans="1:16358" s="17" customFormat="1" ht="93" customHeight="1" x14ac:dyDescent="0.25">
      <c r="A114" s="100">
        <v>108</v>
      </c>
      <c r="B114" s="100" t="s">
        <v>6</v>
      </c>
      <c r="C114" s="100" t="str">
        <f t="shared" si="19"/>
        <v>LK79DT_D1</v>
      </c>
      <c r="D114" s="120" t="s">
        <v>183</v>
      </c>
      <c r="E114" s="120"/>
      <c r="F114" s="120"/>
      <c r="G114" s="109">
        <v>820</v>
      </c>
      <c r="H114" s="109">
        <v>570</v>
      </c>
      <c r="I114" s="109">
        <v>490</v>
      </c>
      <c r="J114" s="114">
        <f>VLOOKUP(C114,'[3]1. MA DO'!$E$5:$AB$1933,23,0)</f>
        <v>1.1599999999999999</v>
      </c>
      <c r="K114" s="115">
        <f t="shared" si="12"/>
        <v>1.1599999999999999</v>
      </c>
      <c r="L114" s="115">
        <f t="shared" si="13"/>
        <v>1.1599999999999999</v>
      </c>
    </row>
    <row r="115" spans="1:16358" s="17" customFormat="1" ht="93" customHeight="1" x14ac:dyDescent="0.25">
      <c r="A115" s="100">
        <v>109</v>
      </c>
      <c r="B115" s="100" t="s">
        <v>7</v>
      </c>
      <c r="C115" s="100" t="str">
        <f t="shared" si="19"/>
        <v>LK79DT_D1</v>
      </c>
      <c r="D115" s="120" t="s">
        <v>184</v>
      </c>
      <c r="E115" s="120"/>
      <c r="F115" s="120"/>
      <c r="G115" s="109">
        <v>570</v>
      </c>
      <c r="H115" s="109">
        <v>400</v>
      </c>
      <c r="I115" s="109">
        <v>340</v>
      </c>
      <c r="J115" s="114">
        <f>VLOOKUP(C115,'[3]1. MA DO'!$E$5:$AB$1933,23,0)</f>
        <v>1.1599999999999999</v>
      </c>
      <c r="K115" s="115">
        <f t="shared" si="12"/>
        <v>1.1599999999999999</v>
      </c>
      <c r="L115" s="115">
        <f t="shared" si="13"/>
        <v>1.1599999999999999</v>
      </c>
    </row>
    <row r="116" spans="1:16358" s="17" customFormat="1" ht="93" customHeight="1" x14ac:dyDescent="0.25">
      <c r="A116" s="100">
        <v>110</v>
      </c>
      <c r="B116" s="100" t="s">
        <v>8</v>
      </c>
      <c r="C116" s="100" t="str">
        <f t="shared" si="19"/>
        <v>LK79DT_D1</v>
      </c>
      <c r="D116" s="120" t="s">
        <v>185</v>
      </c>
      <c r="E116" s="120"/>
      <c r="F116" s="120"/>
      <c r="G116" s="109">
        <v>890</v>
      </c>
      <c r="H116" s="109">
        <v>620</v>
      </c>
      <c r="I116" s="109">
        <v>530</v>
      </c>
      <c r="J116" s="114">
        <f>VLOOKUP(C116,'[3]1. MA DO'!$E$5:$AB$1933,23,0)</f>
        <v>1.1599999999999999</v>
      </c>
      <c r="K116" s="115">
        <f t="shared" si="12"/>
        <v>1.1599999999999999</v>
      </c>
      <c r="L116" s="115">
        <f t="shared" si="13"/>
        <v>1.1599999999999999</v>
      </c>
    </row>
    <row r="117" spans="1:16358" s="17" customFormat="1" ht="93" customHeight="1" x14ac:dyDescent="0.25">
      <c r="A117" s="100">
        <v>111</v>
      </c>
      <c r="B117" s="100" t="s">
        <v>9</v>
      </c>
      <c r="C117" s="100" t="str">
        <f t="shared" si="19"/>
        <v>LK79DT_D1</v>
      </c>
      <c r="D117" s="120" t="s">
        <v>186</v>
      </c>
      <c r="E117" s="120"/>
      <c r="F117" s="120"/>
      <c r="G117" s="109">
        <v>740</v>
      </c>
      <c r="H117" s="109">
        <v>520</v>
      </c>
      <c r="I117" s="109">
        <v>440</v>
      </c>
      <c r="J117" s="114">
        <f>VLOOKUP(C117,'[3]1. MA DO'!$E$5:$AB$1933,23,0)</f>
        <v>1.1599999999999999</v>
      </c>
      <c r="K117" s="115">
        <f t="shared" si="12"/>
        <v>1.1599999999999999</v>
      </c>
      <c r="L117" s="115">
        <f t="shared" si="13"/>
        <v>1.1599999999999999</v>
      </c>
    </row>
    <row r="118" spans="1:16358" s="17" customFormat="1" ht="93" customHeight="1" x14ac:dyDescent="0.25">
      <c r="A118" s="100">
        <v>112</v>
      </c>
      <c r="B118" s="100" t="s">
        <v>10</v>
      </c>
      <c r="C118" s="100" t="str">
        <f t="shared" si="19"/>
        <v>LK79DT_D1</v>
      </c>
      <c r="D118" s="120" t="s">
        <v>187</v>
      </c>
      <c r="E118" s="120"/>
      <c r="F118" s="120"/>
      <c r="G118" s="109">
        <v>510</v>
      </c>
      <c r="H118" s="109">
        <v>360</v>
      </c>
      <c r="I118" s="109">
        <v>310</v>
      </c>
      <c r="J118" s="114">
        <f>VLOOKUP(C118,'[3]1. MA DO'!$E$5:$AB$1933,23,0)</f>
        <v>1.1599999999999999</v>
      </c>
      <c r="K118" s="115">
        <f t="shared" si="12"/>
        <v>1.1599999999999999</v>
      </c>
      <c r="L118" s="115">
        <f t="shared" si="13"/>
        <v>1.1599999999999999</v>
      </c>
    </row>
    <row r="119" spans="1:16358" ht="30.75" customHeight="1" x14ac:dyDescent="0.25">
      <c r="A119" s="100">
        <v>113</v>
      </c>
      <c r="B119" s="100" t="s">
        <v>52</v>
      </c>
      <c r="C119" s="100" t="str">
        <f>$B$119</f>
        <v>LK79DT_D2</v>
      </c>
      <c r="D119" s="101" t="s">
        <v>49</v>
      </c>
      <c r="E119" s="101" t="s">
        <v>24</v>
      </c>
      <c r="F119" s="101" t="s">
        <v>25</v>
      </c>
      <c r="G119" s="108">
        <v>2100</v>
      </c>
      <c r="H119" s="109">
        <v>1500</v>
      </c>
      <c r="I119" s="109">
        <v>1300</v>
      </c>
      <c r="J119" s="114">
        <f>VLOOKUP(C119,'[3]1. MA DO'!$E$5:$AB$1933,23,0)</f>
        <v>1.1599999999999999</v>
      </c>
      <c r="K119" s="115">
        <f t="shared" si="12"/>
        <v>1.1599999999999999</v>
      </c>
      <c r="L119" s="115">
        <f t="shared" si="13"/>
        <v>1.1599999999999999</v>
      </c>
    </row>
    <row r="120" spans="1:16358" ht="93" customHeight="1" x14ac:dyDescent="0.25">
      <c r="A120" s="100">
        <v>114</v>
      </c>
      <c r="B120" s="100" t="s">
        <v>5</v>
      </c>
      <c r="C120" s="100" t="str">
        <f t="shared" ref="C120:C125" si="20">$B$119</f>
        <v>LK79DT_D2</v>
      </c>
      <c r="D120" s="120" t="s">
        <v>188</v>
      </c>
      <c r="E120" s="120"/>
      <c r="F120" s="120"/>
      <c r="G120" s="109">
        <v>990</v>
      </c>
      <c r="H120" s="109">
        <v>690</v>
      </c>
      <c r="I120" s="109">
        <v>590</v>
      </c>
      <c r="J120" s="114">
        <f>VLOOKUP(C120,'[3]1. MA DO'!$E$5:$AB$1933,23,0)</f>
        <v>1.1599999999999999</v>
      </c>
      <c r="K120" s="115">
        <f t="shared" si="12"/>
        <v>1.1599999999999999</v>
      </c>
      <c r="L120" s="115">
        <f t="shared" si="13"/>
        <v>1.1599999999999999</v>
      </c>
    </row>
    <row r="121" spans="1:16358" ht="93" customHeight="1" x14ac:dyDescent="0.25">
      <c r="A121" s="100">
        <v>115</v>
      </c>
      <c r="B121" s="100" t="s">
        <v>6</v>
      </c>
      <c r="C121" s="100" t="str">
        <f t="shared" si="20"/>
        <v>LK79DT_D2</v>
      </c>
      <c r="D121" s="120" t="s">
        <v>189</v>
      </c>
      <c r="E121" s="120"/>
      <c r="F121" s="120"/>
      <c r="G121" s="109">
        <v>820</v>
      </c>
      <c r="H121" s="109">
        <v>570</v>
      </c>
      <c r="I121" s="109">
        <v>490</v>
      </c>
      <c r="J121" s="114">
        <f>VLOOKUP(C121,'[3]1. MA DO'!$E$5:$AB$1933,23,0)</f>
        <v>1.1599999999999999</v>
      </c>
      <c r="K121" s="115">
        <f t="shared" si="12"/>
        <v>1.1599999999999999</v>
      </c>
      <c r="L121" s="115">
        <f t="shared" si="13"/>
        <v>1.1599999999999999</v>
      </c>
    </row>
    <row r="122" spans="1:16358" ht="93" customHeight="1" x14ac:dyDescent="0.25">
      <c r="A122" s="100">
        <v>116</v>
      </c>
      <c r="B122" s="100" t="s">
        <v>7</v>
      </c>
      <c r="C122" s="100" t="str">
        <f t="shared" si="20"/>
        <v>LK79DT_D2</v>
      </c>
      <c r="D122" s="120" t="s">
        <v>190</v>
      </c>
      <c r="E122" s="120"/>
      <c r="F122" s="120"/>
      <c r="G122" s="109">
        <v>570</v>
      </c>
      <c r="H122" s="109">
        <v>400</v>
      </c>
      <c r="I122" s="109">
        <v>340</v>
      </c>
      <c r="J122" s="114">
        <f>VLOOKUP(C122,'[3]1. MA DO'!$E$5:$AB$1933,23,0)</f>
        <v>1.1599999999999999</v>
      </c>
      <c r="K122" s="115">
        <f t="shared" si="12"/>
        <v>1.1599999999999999</v>
      </c>
      <c r="L122" s="115">
        <f t="shared" si="13"/>
        <v>1.1599999999999999</v>
      </c>
    </row>
    <row r="123" spans="1:16358" ht="93" customHeight="1" x14ac:dyDescent="0.25">
      <c r="A123" s="100">
        <v>117</v>
      </c>
      <c r="B123" s="100" t="s">
        <v>8</v>
      </c>
      <c r="C123" s="100" t="str">
        <f t="shared" si="20"/>
        <v>LK79DT_D2</v>
      </c>
      <c r="D123" s="120" t="s">
        <v>191</v>
      </c>
      <c r="E123" s="120"/>
      <c r="F123" s="120"/>
      <c r="G123" s="109">
        <v>890</v>
      </c>
      <c r="H123" s="109">
        <v>620</v>
      </c>
      <c r="I123" s="109">
        <v>530</v>
      </c>
      <c r="J123" s="114">
        <f>VLOOKUP(C123,'[3]1. MA DO'!$E$5:$AB$1933,23,0)</f>
        <v>1.1599999999999999</v>
      </c>
      <c r="K123" s="115">
        <f t="shared" si="12"/>
        <v>1.1599999999999999</v>
      </c>
      <c r="L123" s="115">
        <f t="shared" si="13"/>
        <v>1.1599999999999999</v>
      </c>
    </row>
    <row r="124" spans="1:16358" ht="93" customHeight="1" x14ac:dyDescent="0.25">
      <c r="A124" s="100">
        <v>118</v>
      </c>
      <c r="B124" s="100" t="s">
        <v>9</v>
      </c>
      <c r="C124" s="100" t="str">
        <f t="shared" si="20"/>
        <v>LK79DT_D2</v>
      </c>
      <c r="D124" s="120" t="s">
        <v>192</v>
      </c>
      <c r="E124" s="120"/>
      <c r="F124" s="120"/>
      <c r="G124" s="109">
        <v>740</v>
      </c>
      <c r="H124" s="109">
        <v>520</v>
      </c>
      <c r="I124" s="109">
        <v>440</v>
      </c>
      <c r="J124" s="114">
        <f>VLOOKUP(C124,'[3]1. MA DO'!$E$5:$AB$1933,23,0)</f>
        <v>1.1599999999999999</v>
      </c>
      <c r="K124" s="115">
        <f t="shared" si="12"/>
        <v>1.1599999999999999</v>
      </c>
      <c r="L124" s="115">
        <f t="shared" si="13"/>
        <v>1.1599999999999999</v>
      </c>
    </row>
    <row r="125" spans="1:16358" ht="93" customHeight="1" x14ac:dyDescent="0.25">
      <c r="A125" s="100">
        <v>119</v>
      </c>
      <c r="B125" s="100" t="s">
        <v>10</v>
      </c>
      <c r="C125" s="100" t="str">
        <f t="shared" si="20"/>
        <v>LK79DT_D2</v>
      </c>
      <c r="D125" s="120" t="s">
        <v>193</v>
      </c>
      <c r="E125" s="120"/>
      <c r="F125" s="120"/>
      <c r="G125" s="109">
        <v>510</v>
      </c>
      <c r="H125" s="109">
        <v>360</v>
      </c>
      <c r="I125" s="109">
        <v>310</v>
      </c>
      <c r="J125" s="114">
        <f>VLOOKUP(C125,'[3]1. MA DO'!$E$5:$AB$1933,23,0)</f>
        <v>1.1599999999999999</v>
      </c>
      <c r="K125" s="115">
        <f t="shared" si="12"/>
        <v>1.1599999999999999</v>
      </c>
      <c r="L125" s="115">
        <f t="shared" si="13"/>
        <v>1.1599999999999999</v>
      </c>
    </row>
    <row r="126" spans="1:16358" ht="31.5" x14ac:dyDescent="0.25">
      <c r="A126" s="100">
        <v>120</v>
      </c>
      <c r="B126" s="100" t="s">
        <v>91</v>
      </c>
      <c r="C126" s="100" t="str">
        <f>$B$126</f>
        <v>LK82DT, LK15NT</v>
      </c>
      <c r="D126" s="101" t="s">
        <v>86</v>
      </c>
      <c r="E126" s="101" t="s">
        <v>24</v>
      </c>
      <c r="F126" s="101" t="s">
        <v>66</v>
      </c>
      <c r="G126" s="108">
        <v>1800</v>
      </c>
      <c r="H126" s="109">
        <v>1300</v>
      </c>
      <c r="I126" s="109">
        <v>1100</v>
      </c>
      <c r="J126" s="114">
        <f>VLOOKUP(C126,'[3]1. MA DO'!$E$5:$AB$1933,23,0)</f>
        <v>1.1299999999999999</v>
      </c>
      <c r="K126" s="115">
        <f t="shared" si="12"/>
        <v>1.1299999999999999</v>
      </c>
      <c r="L126" s="115">
        <f t="shared" si="13"/>
        <v>1.1299999999999999</v>
      </c>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c r="CV126" s="89"/>
      <c r="CW126" s="89"/>
      <c r="CX126" s="89"/>
      <c r="CY126" s="89"/>
      <c r="CZ126" s="89"/>
      <c r="DA126" s="89"/>
      <c r="DB126" s="89"/>
      <c r="DC126" s="89"/>
      <c r="DD126" s="89"/>
      <c r="DE126" s="89"/>
      <c r="DF126" s="89"/>
      <c r="DG126" s="89"/>
      <c r="DH126" s="89"/>
      <c r="DI126" s="89"/>
      <c r="DJ126" s="89"/>
      <c r="DK126" s="89"/>
      <c r="DL126" s="89"/>
      <c r="DM126" s="89"/>
      <c r="DN126" s="89"/>
      <c r="DO126" s="89"/>
      <c r="DP126" s="89"/>
      <c r="DQ126" s="89"/>
      <c r="DR126" s="89"/>
      <c r="DS126" s="89"/>
      <c r="DT126" s="89"/>
      <c r="DU126" s="89"/>
      <c r="DV126" s="89"/>
      <c r="DW126" s="89"/>
      <c r="DX126" s="89"/>
      <c r="DY126" s="89"/>
      <c r="DZ126" s="89"/>
      <c r="EA126" s="89"/>
      <c r="EB126" s="89"/>
      <c r="EC126" s="89"/>
      <c r="ED126" s="89"/>
      <c r="EE126" s="89"/>
      <c r="EF126" s="89"/>
      <c r="EG126" s="89"/>
      <c r="EH126" s="89"/>
      <c r="EI126" s="89"/>
      <c r="EJ126" s="89"/>
      <c r="EK126" s="89"/>
      <c r="EL126" s="89"/>
      <c r="EM126" s="89"/>
      <c r="EN126" s="89"/>
      <c r="EO126" s="89"/>
      <c r="EP126" s="89"/>
      <c r="EQ126" s="89"/>
      <c r="ER126" s="89"/>
      <c r="ES126" s="89"/>
      <c r="ET126" s="89"/>
      <c r="EU126" s="89"/>
      <c r="EV126" s="89"/>
      <c r="EW126" s="89"/>
      <c r="EX126" s="89"/>
      <c r="EY126" s="89"/>
      <c r="EZ126" s="89"/>
      <c r="FA126" s="89"/>
      <c r="FB126" s="89"/>
      <c r="FC126" s="89"/>
      <c r="FD126" s="89"/>
      <c r="FE126" s="89"/>
      <c r="FF126" s="89"/>
      <c r="FG126" s="89"/>
      <c r="FH126" s="89"/>
      <c r="FI126" s="89"/>
      <c r="FJ126" s="89"/>
      <c r="FK126" s="89"/>
      <c r="FL126" s="89"/>
      <c r="FM126" s="89"/>
      <c r="FN126" s="89"/>
      <c r="FO126" s="89"/>
      <c r="FP126" s="89"/>
      <c r="FQ126" s="89"/>
      <c r="FR126" s="89"/>
      <c r="FS126" s="89"/>
      <c r="FT126" s="89"/>
      <c r="FU126" s="89"/>
      <c r="FV126" s="89"/>
      <c r="FW126" s="89"/>
      <c r="FX126" s="89"/>
      <c r="FY126" s="89"/>
      <c r="FZ126" s="89"/>
      <c r="GA126" s="89"/>
      <c r="GB126" s="89"/>
      <c r="GC126" s="89"/>
      <c r="GD126" s="89"/>
      <c r="GE126" s="89"/>
      <c r="GF126" s="89"/>
      <c r="GG126" s="89"/>
      <c r="GL126" s="89"/>
      <c r="GM126" s="89"/>
      <c r="GN126" s="89"/>
      <c r="GO126" s="89"/>
      <c r="GP126" s="89"/>
      <c r="GQ126" s="89"/>
      <c r="GR126" s="89"/>
      <c r="GS126" s="89"/>
      <c r="GT126" s="89"/>
      <c r="GU126" s="89"/>
      <c r="GV126" s="89"/>
      <c r="IN126" s="89"/>
      <c r="IO126" s="89"/>
      <c r="IP126" s="89"/>
      <c r="IQ126" s="89"/>
      <c r="IR126" s="89"/>
      <c r="IS126" s="89"/>
      <c r="IT126" s="89"/>
      <c r="IU126" s="89"/>
      <c r="IV126" s="89"/>
      <c r="IW126" s="89"/>
      <c r="IX126" s="89"/>
      <c r="IY126" s="89"/>
      <c r="IZ126" s="89"/>
      <c r="JA126" s="89"/>
      <c r="JB126" s="89"/>
      <c r="JC126" s="89"/>
      <c r="JD126" s="89"/>
      <c r="JE126" s="89"/>
      <c r="JF126" s="89"/>
      <c r="JG126" s="89"/>
      <c r="JH126" s="89"/>
      <c r="JI126" s="89"/>
      <c r="JJ126" s="89"/>
      <c r="JK126" s="89"/>
      <c r="JL126" s="89"/>
      <c r="JM126" s="89"/>
      <c r="JN126" s="89"/>
      <c r="JO126" s="89"/>
      <c r="JP126" s="89"/>
      <c r="JQ126" s="89"/>
      <c r="JR126" s="89"/>
      <c r="JS126" s="89"/>
      <c r="JT126" s="89"/>
      <c r="JU126" s="89"/>
      <c r="JV126" s="89"/>
      <c r="JW126" s="89"/>
      <c r="JX126" s="89"/>
      <c r="JY126" s="89"/>
      <c r="JZ126" s="89"/>
      <c r="KA126" s="89"/>
      <c r="KB126" s="89"/>
      <c r="KC126" s="89"/>
      <c r="KD126" s="89"/>
      <c r="KE126" s="89"/>
      <c r="KF126" s="89"/>
      <c r="KG126" s="89"/>
      <c r="KH126" s="89"/>
      <c r="KI126" s="89"/>
      <c r="KJ126" s="89"/>
      <c r="KK126" s="89"/>
      <c r="KL126" s="89"/>
      <c r="KM126" s="89"/>
      <c r="KN126" s="89"/>
      <c r="KO126" s="89"/>
      <c r="KP126" s="89"/>
      <c r="KQ126" s="89"/>
      <c r="KR126" s="89"/>
      <c r="KS126" s="89"/>
      <c r="KT126" s="89"/>
      <c r="KU126" s="89"/>
      <c r="KV126" s="89"/>
      <c r="KW126" s="89"/>
      <c r="KX126" s="89"/>
      <c r="KY126" s="89"/>
      <c r="KZ126" s="89"/>
      <c r="LA126" s="89"/>
      <c r="LB126" s="89"/>
      <c r="LC126" s="89"/>
      <c r="LD126" s="89"/>
      <c r="LE126" s="89"/>
      <c r="LF126" s="89"/>
      <c r="LG126" s="89"/>
      <c r="LH126" s="89"/>
      <c r="LI126" s="89"/>
      <c r="LJ126" s="89"/>
      <c r="LK126" s="89"/>
      <c r="LL126" s="89"/>
      <c r="LM126" s="89"/>
      <c r="LN126" s="89"/>
      <c r="LO126" s="89"/>
      <c r="LP126" s="89"/>
      <c r="LQ126" s="89"/>
      <c r="LR126" s="89"/>
      <c r="LS126" s="89"/>
      <c r="LT126" s="89"/>
      <c r="LU126" s="89"/>
      <c r="LV126" s="89"/>
      <c r="LW126" s="89"/>
      <c r="LX126" s="89"/>
      <c r="LY126" s="89"/>
      <c r="LZ126" s="89"/>
      <c r="MA126" s="89"/>
      <c r="MB126" s="89"/>
      <c r="MC126" s="89"/>
      <c r="MD126" s="89"/>
      <c r="ME126" s="89"/>
      <c r="MF126" s="89"/>
      <c r="MG126" s="89"/>
      <c r="MH126" s="89"/>
      <c r="MI126" s="89"/>
      <c r="MJ126" s="89"/>
      <c r="MK126" s="89"/>
      <c r="ML126" s="89"/>
      <c r="MM126" s="89"/>
      <c r="MN126" s="89"/>
      <c r="MO126" s="89"/>
      <c r="MP126" s="89"/>
      <c r="MQ126" s="89"/>
      <c r="MR126" s="89"/>
      <c r="MS126" s="89"/>
      <c r="MT126" s="89"/>
      <c r="MU126" s="89"/>
      <c r="MV126" s="89"/>
      <c r="MW126" s="89"/>
      <c r="MX126" s="89"/>
      <c r="MY126" s="89"/>
      <c r="MZ126" s="89"/>
      <c r="NA126" s="89"/>
      <c r="NB126" s="89"/>
      <c r="NC126" s="89"/>
      <c r="ND126" s="89"/>
      <c r="NE126" s="89"/>
      <c r="NF126" s="89"/>
      <c r="NG126" s="89"/>
      <c r="NH126" s="89"/>
      <c r="NI126" s="89"/>
      <c r="NJ126" s="89"/>
      <c r="NK126" s="89"/>
      <c r="NL126" s="89"/>
      <c r="NM126" s="89"/>
      <c r="NN126" s="89"/>
      <c r="NO126" s="89"/>
      <c r="NP126" s="89"/>
      <c r="NQ126" s="89"/>
      <c r="NR126" s="89"/>
      <c r="NS126" s="89"/>
      <c r="NT126" s="89"/>
      <c r="NU126" s="89"/>
      <c r="NV126" s="89"/>
      <c r="NW126" s="89"/>
      <c r="NX126" s="89"/>
      <c r="NY126" s="89"/>
      <c r="NZ126" s="89"/>
      <c r="OA126" s="89"/>
      <c r="OB126" s="89"/>
      <c r="OC126" s="89"/>
      <c r="OD126" s="89"/>
      <c r="OE126" s="89"/>
      <c r="OF126" s="89"/>
      <c r="OG126" s="89"/>
      <c r="OH126" s="89"/>
      <c r="OI126" s="89"/>
      <c r="OJ126" s="89"/>
      <c r="OK126" s="89"/>
      <c r="OL126" s="89"/>
      <c r="OM126" s="89"/>
      <c r="ON126" s="89"/>
      <c r="OO126" s="89"/>
      <c r="OP126" s="89"/>
      <c r="OQ126" s="89"/>
      <c r="OR126" s="89"/>
      <c r="OS126" s="89"/>
      <c r="OT126" s="89"/>
      <c r="OU126" s="89"/>
      <c r="OV126" s="89"/>
      <c r="OW126" s="89"/>
      <c r="OX126" s="89"/>
      <c r="OY126" s="89"/>
      <c r="OZ126" s="89"/>
      <c r="PA126" s="89"/>
      <c r="PB126" s="89"/>
      <c r="PC126" s="89"/>
      <c r="PD126" s="89"/>
      <c r="PE126" s="89"/>
      <c r="PF126" s="89"/>
      <c r="PG126" s="89"/>
      <c r="PH126" s="89"/>
      <c r="PI126" s="89"/>
      <c r="PJ126" s="89"/>
      <c r="PK126" s="89"/>
      <c r="PL126" s="89"/>
      <c r="PM126" s="89"/>
      <c r="PN126" s="89"/>
      <c r="PO126" s="89"/>
      <c r="PP126" s="89"/>
      <c r="PQ126" s="89"/>
      <c r="PR126" s="89"/>
      <c r="PS126" s="89"/>
      <c r="PT126" s="89"/>
      <c r="PU126" s="89"/>
      <c r="PV126" s="89"/>
      <c r="PW126" s="89"/>
      <c r="PX126" s="89"/>
      <c r="PY126" s="89"/>
      <c r="PZ126" s="89"/>
      <c r="QA126" s="89"/>
      <c r="QB126" s="89"/>
      <c r="QC126" s="89"/>
      <c r="QH126" s="89"/>
      <c r="QI126" s="89"/>
      <c r="QJ126" s="89"/>
      <c r="QK126" s="89"/>
      <c r="QL126" s="89"/>
      <c r="QM126" s="89"/>
      <c r="QN126" s="89"/>
      <c r="QO126" s="89"/>
      <c r="QP126" s="89"/>
      <c r="QQ126" s="89"/>
      <c r="QR126" s="89"/>
      <c r="SJ126" s="89"/>
      <c r="SK126" s="89"/>
      <c r="SL126" s="89"/>
      <c r="SM126" s="89"/>
      <c r="SN126" s="89"/>
      <c r="SO126" s="89"/>
      <c r="SP126" s="89"/>
      <c r="SQ126" s="89"/>
      <c r="SR126" s="89"/>
      <c r="SS126" s="89"/>
      <c r="ST126" s="89"/>
      <c r="SU126" s="89"/>
      <c r="SV126" s="89"/>
      <c r="SW126" s="89"/>
      <c r="SX126" s="89"/>
      <c r="SY126" s="89"/>
      <c r="SZ126" s="89"/>
      <c r="TA126" s="89"/>
      <c r="TB126" s="89"/>
      <c r="TC126" s="89"/>
      <c r="TD126" s="89"/>
      <c r="TE126" s="89"/>
      <c r="TF126" s="89"/>
      <c r="TG126" s="89"/>
      <c r="TH126" s="89"/>
      <c r="TI126" s="89"/>
      <c r="TJ126" s="89"/>
      <c r="TK126" s="89"/>
      <c r="TL126" s="89"/>
      <c r="TM126" s="89"/>
      <c r="TN126" s="89"/>
      <c r="TO126" s="89"/>
      <c r="TP126" s="89"/>
      <c r="TQ126" s="89"/>
      <c r="TR126" s="89"/>
      <c r="TS126" s="89"/>
      <c r="TT126" s="89"/>
      <c r="TU126" s="89"/>
      <c r="TV126" s="89"/>
      <c r="TW126" s="89"/>
      <c r="TX126" s="89"/>
      <c r="TY126" s="89"/>
      <c r="TZ126" s="89"/>
      <c r="UA126" s="89"/>
      <c r="UB126" s="89"/>
      <c r="UC126" s="89"/>
      <c r="UD126" s="89"/>
      <c r="UE126" s="89"/>
      <c r="UF126" s="89"/>
      <c r="UG126" s="89"/>
      <c r="UH126" s="89"/>
      <c r="UI126" s="89"/>
      <c r="UJ126" s="89"/>
      <c r="UK126" s="89"/>
      <c r="UL126" s="89"/>
      <c r="UM126" s="89"/>
      <c r="UN126" s="89"/>
      <c r="UO126" s="89"/>
      <c r="UP126" s="89"/>
      <c r="UQ126" s="89"/>
      <c r="UR126" s="89"/>
      <c r="US126" s="89"/>
      <c r="UT126" s="89"/>
      <c r="UU126" s="89"/>
      <c r="UV126" s="89"/>
      <c r="UW126" s="89"/>
      <c r="UX126" s="89"/>
      <c r="UY126" s="89"/>
      <c r="UZ126" s="89"/>
      <c r="VA126" s="89"/>
      <c r="VB126" s="89"/>
      <c r="VC126" s="89"/>
      <c r="VD126" s="89"/>
      <c r="VE126" s="89"/>
      <c r="VF126" s="89"/>
      <c r="VG126" s="89"/>
      <c r="VH126" s="89"/>
      <c r="VI126" s="89"/>
      <c r="VJ126" s="89"/>
      <c r="VK126" s="89"/>
      <c r="VL126" s="89"/>
      <c r="VM126" s="89"/>
      <c r="VN126" s="89"/>
      <c r="VO126" s="89"/>
      <c r="VP126" s="89"/>
      <c r="VQ126" s="89"/>
      <c r="VR126" s="89"/>
      <c r="VS126" s="89"/>
      <c r="VT126" s="89"/>
      <c r="VU126" s="89"/>
      <c r="VV126" s="89"/>
      <c r="VW126" s="89"/>
      <c r="VX126" s="89"/>
      <c r="VY126" s="89"/>
      <c r="VZ126" s="89"/>
      <c r="WA126" s="89"/>
      <c r="WB126" s="89"/>
      <c r="WC126" s="89"/>
      <c r="WD126" s="89"/>
      <c r="WE126" s="89"/>
      <c r="WF126" s="89"/>
      <c r="WG126" s="89"/>
      <c r="WH126" s="89"/>
      <c r="WI126" s="89"/>
      <c r="WJ126" s="89"/>
      <c r="WK126" s="89"/>
      <c r="WL126" s="89"/>
      <c r="WM126" s="89"/>
      <c r="WN126" s="89"/>
      <c r="WO126" s="89"/>
      <c r="WP126" s="89"/>
      <c r="WQ126" s="89"/>
      <c r="WR126" s="89"/>
      <c r="WS126" s="89"/>
      <c r="WT126" s="89"/>
      <c r="WU126" s="89"/>
      <c r="WV126" s="89"/>
      <c r="WW126" s="89"/>
      <c r="WX126" s="89"/>
      <c r="WY126" s="89"/>
      <c r="WZ126" s="89"/>
      <c r="XA126" s="89"/>
      <c r="XB126" s="89"/>
      <c r="XC126" s="89"/>
      <c r="XD126" s="89"/>
      <c r="XE126" s="89"/>
      <c r="XF126" s="89"/>
      <c r="XG126" s="89"/>
      <c r="XH126" s="89"/>
      <c r="XI126" s="89"/>
      <c r="XJ126" s="89"/>
      <c r="XK126" s="89"/>
      <c r="XL126" s="89"/>
      <c r="XM126" s="89"/>
      <c r="XN126" s="89"/>
      <c r="XO126" s="89"/>
      <c r="XP126" s="89"/>
      <c r="XQ126" s="89"/>
      <c r="XR126" s="89"/>
      <c r="XS126" s="89"/>
      <c r="XT126" s="89"/>
      <c r="XU126" s="89"/>
      <c r="XV126" s="89"/>
      <c r="XW126" s="89"/>
      <c r="XX126" s="89"/>
      <c r="XY126" s="89"/>
      <c r="XZ126" s="89"/>
      <c r="YA126" s="89"/>
      <c r="YB126" s="89"/>
      <c r="YC126" s="89"/>
      <c r="YD126" s="89"/>
      <c r="YE126" s="89"/>
      <c r="YF126" s="89"/>
      <c r="YG126" s="89"/>
      <c r="YH126" s="89"/>
      <c r="YI126" s="89"/>
      <c r="YJ126" s="89"/>
      <c r="YK126" s="89"/>
      <c r="YL126" s="89"/>
      <c r="YM126" s="89"/>
      <c r="YN126" s="89"/>
      <c r="YO126" s="89"/>
      <c r="YP126" s="89"/>
      <c r="YQ126" s="89"/>
      <c r="YR126" s="89"/>
      <c r="YS126" s="89"/>
      <c r="YT126" s="89"/>
      <c r="YU126" s="89"/>
      <c r="YV126" s="89"/>
      <c r="YW126" s="89"/>
      <c r="YX126" s="89"/>
      <c r="YY126" s="89"/>
      <c r="YZ126" s="89"/>
      <c r="ZA126" s="89"/>
      <c r="ZB126" s="89"/>
      <c r="ZC126" s="89"/>
      <c r="ZD126" s="89"/>
      <c r="ZE126" s="89"/>
      <c r="ZF126" s="89"/>
      <c r="ZG126" s="89"/>
      <c r="ZH126" s="89"/>
      <c r="ZI126" s="89"/>
      <c r="ZJ126" s="89"/>
      <c r="ZK126" s="89"/>
      <c r="ZL126" s="89"/>
      <c r="ZM126" s="89"/>
      <c r="ZN126" s="89"/>
      <c r="ZO126" s="89"/>
      <c r="ZP126" s="89"/>
      <c r="ZQ126" s="89"/>
      <c r="ZR126" s="89"/>
      <c r="ZS126" s="89"/>
      <c r="ZT126" s="89"/>
      <c r="ZU126" s="89"/>
      <c r="ZV126" s="89"/>
      <c r="ZW126" s="89"/>
      <c r="ZX126" s="89"/>
      <c r="ZY126" s="89"/>
      <c r="AAD126" s="89"/>
      <c r="AAE126" s="89"/>
      <c r="AAF126" s="89"/>
      <c r="AAG126" s="89"/>
      <c r="AAH126" s="89"/>
      <c r="AAI126" s="89"/>
      <c r="AAJ126" s="89"/>
      <c r="AAK126" s="89"/>
      <c r="AAL126" s="89"/>
      <c r="AAM126" s="89"/>
      <c r="AAN126" s="89"/>
      <c r="ACF126" s="89"/>
      <c r="ACG126" s="89"/>
      <c r="ACH126" s="89"/>
      <c r="ACI126" s="89"/>
      <c r="ACJ126" s="89"/>
      <c r="ACK126" s="89"/>
      <c r="ACL126" s="89"/>
      <c r="ACM126" s="89"/>
      <c r="ACN126" s="89"/>
      <c r="ACO126" s="89"/>
      <c r="ACP126" s="89"/>
      <c r="ACQ126" s="89"/>
      <c r="ACR126" s="89"/>
      <c r="ACS126" s="89"/>
      <c r="ACT126" s="89"/>
      <c r="ACU126" s="89"/>
      <c r="ACV126" s="89"/>
      <c r="ACW126" s="89"/>
      <c r="ACX126" s="89"/>
      <c r="ACY126" s="89"/>
      <c r="ACZ126" s="89"/>
      <c r="ADA126" s="89"/>
      <c r="ADB126" s="89"/>
      <c r="ADC126" s="89"/>
      <c r="ADD126" s="89"/>
      <c r="ADE126" s="89"/>
      <c r="ADF126" s="89"/>
      <c r="ADG126" s="89"/>
      <c r="ADH126" s="89"/>
      <c r="ADI126" s="89"/>
      <c r="ADJ126" s="89"/>
      <c r="ADK126" s="89"/>
      <c r="ADL126" s="89"/>
      <c r="ADM126" s="89"/>
      <c r="ADN126" s="89"/>
      <c r="ADO126" s="89"/>
      <c r="ADP126" s="89"/>
      <c r="ADQ126" s="89"/>
      <c r="ADR126" s="89"/>
      <c r="ADS126" s="89"/>
      <c r="ADT126" s="89"/>
      <c r="ADU126" s="89"/>
      <c r="ADV126" s="89"/>
      <c r="ADW126" s="89"/>
      <c r="ADX126" s="89"/>
      <c r="ADY126" s="89"/>
      <c r="ADZ126" s="89"/>
      <c r="AEA126" s="89"/>
      <c r="AEB126" s="89"/>
      <c r="AEC126" s="89"/>
      <c r="AED126" s="89"/>
      <c r="AEE126" s="89"/>
      <c r="AEF126" s="89"/>
      <c r="AEG126" s="89"/>
      <c r="AEH126" s="89"/>
      <c r="AEI126" s="89"/>
      <c r="AEJ126" s="89"/>
      <c r="AEK126" s="89"/>
      <c r="AEL126" s="89"/>
      <c r="AEM126" s="89"/>
      <c r="AEN126" s="89"/>
      <c r="AEO126" s="89"/>
      <c r="AEP126" s="89"/>
      <c r="AEQ126" s="89"/>
      <c r="AER126" s="89"/>
      <c r="AES126" s="89"/>
      <c r="AET126" s="89"/>
      <c r="AEU126" s="89"/>
      <c r="AEV126" s="89"/>
      <c r="AEW126" s="89"/>
      <c r="AEX126" s="89"/>
      <c r="AEY126" s="89"/>
      <c r="AEZ126" s="89"/>
      <c r="AFA126" s="89"/>
      <c r="AFB126" s="89"/>
      <c r="AFC126" s="89"/>
      <c r="AFD126" s="89"/>
      <c r="AFE126" s="89"/>
      <c r="AFF126" s="89"/>
      <c r="AFG126" s="89"/>
      <c r="AFH126" s="89"/>
      <c r="AFI126" s="89"/>
      <c r="AFJ126" s="89"/>
      <c r="AFK126" s="89"/>
      <c r="AFL126" s="89"/>
      <c r="AFM126" s="89"/>
      <c r="AFN126" s="89"/>
      <c r="AFO126" s="89"/>
      <c r="AFP126" s="89"/>
      <c r="AFQ126" s="89"/>
      <c r="AFR126" s="89"/>
      <c r="AFS126" s="89"/>
      <c r="AFT126" s="89"/>
      <c r="AFU126" s="89"/>
      <c r="AFV126" s="89"/>
      <c r="AFW126" s="89"/>
      <c r="AFX126" s="89"/>
      <c r="AFY126" s="89"/>
      <c r="AFZ126" s="89"/>
      <c r="AGA126" s="89"/>
      <c r="AGB126" s="89"/>
      <c r="AGC126" s="89"/>
      <c r="AGD126" s="89"/>
      <c r="AGE126" s="89"/>
      <c r="AGF126" s="89"/>
      <c r="AGG126" s="89"/>
      <c r="AGH126" s="89"/>
      <c r="AGI126" s="89"/>
      <c r="AGJ126" s="89"/>
      <c r="AGK126" s="89"/>
      <c r="AGL126" s="89"/>
      <c r="AGM126" s="89"/>
      <c r="AGN126" s="89"/>
      <c r="AGO126" s="89"/>
      <c r="AGP126" s="89"/>
      <c r="AGQ126" s="89"/>
      <c r="AGR126" s="89"/>
      <c r="AGS126" s="89"/>
      <c r="AGT126" s="89"/>
      <c r="AGU126" s="89"/>
      <c r="AGV126" s="89"/>
      <c r="AGW126" s="89"/>
      <c r="AGX126" s="89"/>
      <c r="AGY126" s="89"/>
      <c r="AGZ126" s="89"/>
      <c r="AHA126" s="89"/>
      <c r="AHB126" s="89"/>
      <c r="AHC126" s="89"/>
      <c r="AHD126" s="89"/>
      <c r="AHE126" s="89"/>
      <c r="AHF126" s="89"/>
      <c r="AHG126" s="89"/>
      <c r="AHH126" s="89"/>
      <c r="AHI126" s="89"/>
      <c r="AHJ126" s="89"/>
      <c r="AHK126" s="89"/>
      <c r="AHL126" s="89"/>
      <c r="AHM126" s="89"/>
      <c r="AHN126" s="89"/>
      <c r="AHO126" s="89"/>
      <c r="AHP126" s="89"/>
      <c r="AHQ126" s="89"/>
      <c r="AHR126" s="89"/>
      <c r="AHS126" s="89"/>
      <c r="AHT126" s="89"/>
      <c r="AHU126" s="89"/>
      <c r="AHV126" s="89"/>
      <c r="AHW126" s="89"/>
      <c r="AHX126" s="89"/>
      <c r="AHY126" s="89"/>
      <c r="AHZ126" s="89"/>
      <c r="AIA126" s="89"/>
      <c r="AIB126" s="89"/>
      <c r="AIC126" s="89"/>
      <c r="AID126" s="89"/>
      <c r="AIE126" s="89"/>
      <c r="AIF126" s="89"/>
      <c r="AIG126" s="89"/>
      <c r="AIH126" s="89"/>
      <c r="AII126" s="89"/>
      <c r="AIJ126" s="89"/>
      <c r="AIK126" s="89"/>
      <c r="AIL126" s="89"/>
      <c r="AIM126" s="89"/>
      <c r="AIN126" s="89"/>
      <c r="AIO126" s="89"/>
      <c r="AIP126" s="89"/>
      <c r="AIQ126" s="89"/>
      <c r="AIR126" s="89"/>
      <c r="AIS126" s="89"/>
      <c r="AIT126" s="89"/>
      <c r="AIU126" s="89"/>
      <c r="AIV126" s="89"/>
      <c r="AIW126" s="89"/>
      <c r="AIX126" s="89"/>
      <c r="AIY126" s="89"/>
      <c r="AIZ126" s="89"/>
      <c r="AJA126" s="89"/>
      <c r="AJB126" s="89"/>
      <c r="AJC126" s="89"/>
      <c r="AJD126" s="89"/>
      <c r="AJE126" s="89"/>
      <c r="AJF126" s="89"/>
      <c r="AJG126" s="89"/>
      <c r="AJH126" s="89"/>
      <c r="AJI126" s="89"/>
      <c r="AJJ126" s="89"/>
      <c r="AJK126" s="89"/>
      <c r="AJL126" s="89"/>
      <c r="AJM126" s="89"/>
      <c r="AJN126" s="89"/>
      <c r="AJO126" s="89"/>
      <c r="AJP126" s="89"/>
      <c r="AJQ126" s="89"/>
      <c r="AJR126" s="89"/>
      <c r="AJS126" s="89"/>
      <c r="AJT126" s="89"/>
      <c r="AJU126" s="89"/>
      <c r="AJZ126" s="89"/>
      <c r="AKA126" s="89"/>
      <c r="AKB126" s="89"/>
      <c r="AKC126" s="89"/>
      <c r="AKD126" s="89"/>
      <c r="AKE126" s="89"/>
      <c r="AKF126" s="89"/>
      <c r="AKG126" s="89"/>
      <c r="AKH126" s="89"/>
      <c r="AKI126" s="89"/>
      <c r="AKJ126" s="89"/>
      <c r="AMB126" s="89"/>
      <c r="AMC126" s="89"/>
      <c r="AMD126" s="89"/>
      <c r="AME126" s="89"/>
      <c r="AMF126" s="89"/>
      <c r="AMG126" s="89"/>
      <c r="AMH126" s="89"/>
      <c r="AMI126" s="89"/>
      <c r="AMJ126" s="89"/>
      <c r="AMK126" s="89"/>
      <c r="AML126" s="89"/>
      <c r="AMM126" s="89"/>
      <c r="AMN126" s="89"/>
      <c r="AMO126" s="89"/>
      <c r="AMP126" s="89"/>
      <c r="AMQ126" s="89"/>
      <c r="AMR126" s="89"/>
      <c r="AMS126" s="89"/>
      <c r="AMT126" s="89"/>
      <c r="AMU126" s="89"/>
      <c r="AMV126" s="89"/>
      <c r="AMW126" s="89"/>
      <c r="AMX126" s="89"/>
      <c r="AMY126" s="89"/>
      <c r="AMZ126" s="89"/>
      <c r="ANA126" s="89"/>
      <c r="ANB126" s="89"/>
      <c r="ANC126" s="89"/>
      <c r="AND126" s="89"/>
      <c r="ANE126" s="89"/>
      <c r="ANF126" s="89"/>
      <c r="ANG126" s="89"/>
      <c r="ANH126" s="89"/>
      <c r="ANI126" s="89"/>
      <c r="ANJ126" s="89"/>
      <c r="ANK126" s="89"/>
      <c r="ANL126" s="89"/>
      <c r="ANM126" s="89"/>
      <c r="ANN126" s="89"/>
      <c r="ANO126" s="89"/>
      <c r="ANP126" s="89"/>
      <c r="ANQ126" s="89"/>
      <c r="ANR126" s="89"/>
      <c r="ANS126" s="89"/>
      <c r="ANT126" s="89"/>
      <c r="ANU126" s="89"/>
      <c r="ANV126" s="89"/>
      <c r="ANW126" s="89"/>
      <c r="ANX126" s="89"/>
      <c r="ANY126" s="89"/>
      <c r="ANZ126" s="89"/>
      <c r="AOA126" s="89"/>
      <c r="AOB126" s="89"/>
      <c r="AOC126" s="89"/>
      <c r="AOD126" s="89"/>
      <c r="AOE126" s="89"/>
      <c r="AOF126" s="89"/>
      <c r="AOG126" s="89"/>
      <c r="AOH126" s="89"/>
      <c r="AOI126" s="89"/>
      <c r="AOJ126" s="89"/>
      <c r="AOK126" s="89"/>
      <c r="AOL126" s="89"/>
      <c r="AOM126" s="89"/>
      <c r="AON126" s="89"/>
      <c r="AOO126" s="89"/>
      <c r="AOP126" s="89"/>
      <c r="AOQ126" s="89"/>
      <c r="AOR126" s="89"/>
      <c r="AOS126" s="89"/>
      <c r="AOT126" s="89"/>
      <c r="AOU126" s="89"/>
      <c r="AOV126" s="89"/>
      <c r="AOW126" s="89"/>
      <c r="AOX126" s="89"/>
      <c r="AOY126" s="89"/>
      <c r="AOZ126" s="89"/>
      <c r="APA126" s="89"/>
      <c r="APB126" s="89"/>
      <c r="APC126" s="89"/>
      <c r="APD126" s="89"/>
      <c r="APE126" s="89"/>
      <c r="APF126" s="89"/>
      <c r="APG126" s="89"/>
      <c r="APH126" s="89"/>
      <c r="API126" s="89"/>
      <c r="APJ126" s="89"/>
      <c r="APK126" s="89"/>
      <c r="APL126" s="89"/>
      <c r="APM126" s="89"/>
      <c r="APN126" s="89"/>
      <c r="APO126" s="89"/>
      <c r="APP126" s="89"/>
      <c r="APQ126" s="89"/>
      <c r="APR126" s="89"/>
      <c r="APS126" s="89"/>
      <c r="APT126" s="89"/>
      <c r="APU126" s="89"/>
      <c r="APV126" s="89"/>
      <c r="APW126" s="89"/>
      <c r="APX126" s="89"/>
      <c r="APY126" s="89"/>
      <c r="APZ126" s="89"/>
      <c r="AQA126" s="89"/>
      <c r="AQB126" s="89"/>
      <c r="AQC126" s="89"/>
      <c r="AQD126" s="89"/>
      <c r="AQE126" s="89"/>
      <c r="AQF126" s="89"/>
      <c r="AQG126" s="89"/>
      <c r="AQH126" s="89"/>
      <c r="AQI126" s="89"/>
      <c r="AQJ126" s="89"/>
      <c r="AQK126" s="89"/>
      <c r="AQL126" s="89"/>
      <c r="AQM126" s="89"/>
      <c r="AQN126" s="89"/>
      <c r="AQO126" s="89"/>
      <c r="AQP126" s="89"/>
      <c r="AQQ126" s="89"/>
      <c r="AQR126" s="89"/>
      <c r="AQS126" s="89"/>
      <c r="AQT126" s="89"/>
      <c r="AQU126" s="89"/>
      <c r="AQV126" s="89"/>
      <c r="AQW126" s="89"/>
      <c r="AQX126" s="89"/>
      <c r="AQY126" s="89"/>
      <c r="AQZ126" s="89"/>
      <c r="ARA126" s="89"/>
      <c r="ARB126" s="89"/>
      <c r="ARC126" s="89"/>
      <c r="ARD126" s="89"/>
      <c r="ARE126" s="89"/>
      <c r="ARF126" s="89"/>
      <c r="ARG126" s="89"/>
      <c r="ARH126" s="89"/>
      <c r="ARI126" s="89"/>
      <c r="ARJ126" s="89"/>
      <c r="ARK126" s="89"/>
      <c r="ARL126" s="89"/>
      <c r="ARM126" s="89"/>
      <c r="ARN126" s="89"/>
      <c r="ARO126" s="89"/>
      <c r="ARP126" s="89"/>
      <c r="ARQ126" s="89"/>
      <c r="ARR126" s="89"/>
      <c r="ARS126" s="89"/>
      <c r="ART126" s="89"/>
      <c r="ARU126" s="89"/>
      <c r="ARV126" s="89"/>
      <c r="ARW126" s="89"/>
      <c r="ARX126" s="89"/>
      <c r="ARY126" s="89"/>
      <c r="ARZ126" s="89"/>
      <c r="ASA126" s="89"/>
      <c r="ASB126" s="89"/>
      <c r="ASC126" s="89"/>
      <c r="ASD126" s="89"/>
      <c r="ASE126" s="89"/>
      <c r="ASF126" s="89"/>
      <c r="ASG126" s="89"/>
      <c r="ASH126" s="89"/>
      <c r="ASI126" s="89"/>
      <c r="ASJ126" s="89"/>
      <c r="ASK126" s="89"/>
      <c r="ASL126" s="89"/>
      <c r="ASM126" s="89"/>
      <c r="ASN126" s="89"/>
      <c r="ASO126" s="89"/>
      <c r="ASP126" s="89"/>
      <c r="ASQ126" s="89"/>
      <c r="ASR126" s="89"/>
      <c r="ASS126" s="89"/>
      <c r="AST126" s="89"/>
      <c r="ASU126" s="89"/>
      <c r="ASV126" s="89"/>
      <c r="ASW126" s="89"/>
      <c r="ASX126" s="89"/>
      <c r="ASY126" s="89"/>
      <c r="ASZ126" s="89"/>
      <c r="ATA126" s="89"/>
      <c r="ATB126" s="89"/>
      <c r="ATC126" s="89"/>
      <c r="ATD126" s="89"/>
      <c r="ATE126" s="89"/>
      <c r="ATF126" s="89"/>
      <c r="ATG126" s="89"/>
      <c r="ATH126" s="89"/>
      <c r="ATI126" s="89"/>
      <c r="ATJ126" s="89"/>
      <c r="ATK126" s="89"/>
      <c r="ATL126" s="89"/>
      <c r="ATM126" s="89"/>
      <c r="ATN126" s="89"/>
      <c r="ATO126" s="89"/>
      <c r="ATP126" s="89"/>
      <c r="ATQ126" s="89"/>
      <c r="ATV126" s="89"/>
      <c r="ATW126" s="89"/>
      <c r="ATX126" s="89"/>
      <c r="ATY126" s="89"/>
      <c r="ATZ126" s="89"/>
      <c r="AUA126" s="89"/>
      <c r="AUB126" s="89"/>
      <c r="AUC126" s="89"/>
      <c r="AUD126" s="89"/>
      <c r="AUE126" s="89"/>
      <c r="AUF126" s="89"/>
      <c r="AVX126" s="89"/>
      <c r="AVY126" s="89"/>
      <c r="AVZ126" s="89"/>
      <c r="AWA126" s="89"/>
      <c r="AWB126" s="89"/>
      <c r="AWC126" s="89"/>
      <c r="AWD126" s="89"/>
      <c r="AWE126" s="89"/>
      <c r="AWF126" s="89"/>
      <c r="AWG126" s="89"/>
      <c r="AWH126" s="89"/>
      <c r="AWI126" s="89"/>
      <c r="AWJ126" s="89"/>
      <c r="AWK126" s="89"/>
      <c r="AWL126" s="89"/>
      <c r="AWM126" s="89"/>
      <c r="AWN126" s="89"/>
      <c r="AWO126" s="89"/>
      <c r="AWP126" s="89"/>
      <c r="AWQ126" s="89"/>
      <c r="AWR126" s="89"/>
      <c r="AWS126" s="89"/>
      <c r="AWT126" s="89"/>
      <c r="AWU126" s="89"/>
      <c r="AWV126" s="89"/>
      <c r="AWW126" s="89"/>
      <c r="AWX126" s="89"/>
      <c r="AWY126" s="89"/>
      <c r="AWZ126" s="89"/>
      <c r="AXA126" s="89"/>
      <c r="AXB126" s="89"/>
      <c r="AXC126" s="89"/>
      <c r="AXD126" s="89"/>
      <c r="AXE126" s="89"/>
      <c r="AXF126" s="89"/>
      <c r="AXG126" s="89"/>
      <c r="AXH126" s="89"/>
      <c r="AXI126" s="89"/>
      <c r="AXJ126" s="89"/>
      <c r="AXK126" s="89"/>
      <c r="AXL126" s="89"/>
      <c r="AXM126" s="89"/>
      <c r="AXN126" s="89"/>
      <c r="AXO126" s="89"/>
      <c r="AXP126" s="89"/>
      <c r="AXQ126" s="89"/>
      <c r="AXR126" s="89"/>
      <c r="AXS126" s="89"/>
      <c r="AXT126" s="89"/>
      <c r="AXU126" s="89"/>
      <c r="AXV126" s="89"/>
      <c r="AXW126" s="89"/>
      <c r="AXX126" s="89"/>
      <c r="AXY126" s="89"/>
      <c r="AXZ126" s="89"/>
      <c r="AYA126" s="89"/>
      <c r="AYB126" s="89"/>
      <c r="AYC126" s="89"/>
      <c r="AYD126" s="89"/>
      <c r="AYE126" s="89"/>
      <c r="AYF126" s="89"/>
      <c r="AYG126" s="89"/>
      <c r="AYH126" s="89"/>
      <c r="AYI126" s="89"/>
      <c r="AYJ126" s="89"/>
      <c r="AYK126" s="89"/>
      <c r="AYL126" s="89"/>
      <c r="AYM126" s="89"/>
      <c r="AYN126" s="89"/>
      <c r="AYO126" s="89"/>
      <c r="AYP126" s="89"/>
      <c r="AYQ126" s="89"/>
      <c r="AYR126" s="89"/>
      <c r="AYS126" s="89"/>
      <c r="AYT126" s="89"/>
      <c r="AYU126" s="89"/>
      <c r="AYV126" s="89"/>
      <c r="AYW126" s="89"/>
      <c r="AYX126" s="89"/>
      <c r="AYY126" s="89"/>
      <c r="AYZ126" s="89"/>
      <c r="AZA126" s="89"/>
      <c r="AZB126" s="89"/>
      <c r="AZC126" s="89"/>
      <c r="AZD126" s="89"/>
      <c r="AZE126" s="89"/>
      <c r="AZF126" s="89"/>
      <c r="AZG126" s="89"/>
      <c r="AZH126" s="89"/>
      <c r="AZI126" s="89"/>
      <c r="AZJ126" s="89"/>
      <c r="AZK126" s="89"/>
      <c r="AZL126" s="89"/>
      <c r="AZM126" s="89"/>
      <c r="AZN126" s="89"/>
      <c r="AZO126" s="89"/>
      <c r="AZP126" s="89"/>
      <c r="AZQ126" s="89"/>
      <c r="AZR126" s="89"/>
      <c r="AZS126" s="89"/>
      <c r="AZT126" s="89"/>
      <c r="AZU126" s="89"/>
      <c r="AZV126" s="89"/>
      <c r="AZW126" s="89"/>
      <c r="AZX126" s="89"/>
      <c r="AZY126" s="89"/>
      <c r="AZZ126" s="89"/>
      <c r="BAA126" s="89"/>
      <c r="BAB126" s="89"/>
      <c r="BAC126" s="89"/>
      <c r="BAD126" s="89"/>
      <c r="BAE126" s="89"/>
      <c r="BAF126" s="89"/>
      <c r="BAG126" s="89"/>
      <c r="BAH126" s="89"/>
      <c r="BAI126" s="89"/>
      <c r="BAJ126" s="89"/>
      <c r="BAK126" s="89"/>
      <c r="BAL126" s="89"/>
      <c r="BAM126" s="89"/>
      <c r="BAN126" s="89"/>
      <c r="BAO126" s="89"/>
      <c r="BAP126" s="89"/>
      <c r="BAQ126" s="89"/>
      <c r="BAR126" s="89"/>
      <c r="BAS126" s="89"/>
      <c r="BAT126" s="89"/>
      <c r="BAU126" s="89"/>
      <c r="BAV126" s="89"/>
      <c r="BAW126" s="89"/>
      <c r="BAX126" s="89"/>
      <c r="BAY126" s="89"/>
      <c r="BAZ126" s="89"/>
      <c r="BBA126" s="89"/>
      <c r="BBB126" s="89"/>
      <c r="BBC126" s="89"/>
      <c r="BBD126" s="89"/>
      <c r="BBE126" s="89"/>
      <c r="BBF126" s="89"/>
      <c r="BBG126" s="89"/>
      <c r="BBH126" s="89"/>
      <c r="BBI126" s="89"/>
      <c r="BBJ126" s="89"/>
      <c r="BBK126" s="89"/>
      <c r="BBL126" s="89"/>
      <c r="BBM126" s="89"/>
      <c r="BBN126" s="89"/>
      <c r="BBO126" s="89"/>
      <c r="BBP126" s="89"/>
      <c r="BBQ126" s="89"/>
      <c r="BBR126" s="89"/>
      <c r="BBS126" s="89"/>
      <c r="BBT126" s="89"/>
      <c r="BBU126" s="89"/>
      <c r="BBV126" s="89"/>
      <c r="BBW126" s="89"/>
      <c r="BBX126" s="89"/>
      <c r="BBY126" s="89"/>
      <c r="BBZ126" s="89"/>
      <c r="BCA126" s="89"/>
      <c r="BCB126" s="89"/>
      <c r="BCC126" s="89"/>
      <c r="BCD126" s="89"/>
      <c r="BCE126" s="89"/>
      <c r="BCF126" s="89"/>
      <c r="BCG126" s="89"/>
      <c r="BCH126" s="89"/>
      <c r="BCI126" s="89"/>
      <c r="BCJ126" s="89"/>
      <c r="BCK126" s="89"/>
      <c r="BCL126" s="89"/>
      <c r="BCM126" s="89"/>
      <c r="BCN126" s="89"/>
      <c r="BCO126" s="89"/>
      <c r="BCP126" s="89"/>
      <c r="BCQ126" s="89"/>
      <c r="BCR126" s="89"/>
      <c r="BCS126" s="89"/>
      <c r="BCT126" s="89"/>
      <c r="BCU126" s="89"/>
      <c r="BCV126" s="89"/>
      <c r="BCW126" s="89"/>
      <c r="BCX126" s="89"/>
      <c r="BCY126" s="89"/>
      <c r="BCZ126" s="89"/>
      <c r="BDA126" s="89"/>
      <c r="BDB126" s="89"/>
      <c r="BDC126" s="89"/>
      <c r="BDD126" s="89"/>
      <c r="BDE126" s="89"/>
      <c r="BDF126" s="89"/>
      <c r="BDG126" s="89"/>
      <c r="BDH126" s="89"/>
      <c r="BDI126" s="89"/>
      <c r="BDJ126" s="89"/>
      <c r="BDK126" s="89"/>
      <c r="BDL126" s="89"/>
      <c r="BDM126" s="89"/>
      <c r="BDR126" s="89"/>
      <c r="BDS126" s="89"/>
      <c r="BDT126" s="89"/>
      <c r="BDU126" s="89"/>
      <c r="BDV126" s="89"/>
      <c r="BDW126" s="89"/>
      <c r="BDX126" s="89"/>
      <c r="BDY126" s="89"/>
      <c r="BDZ126" s="89"/>
      <c r="BEA126" s="89"/>
      <c r="BEB126" s="89"/>
      <c r="BFT126" s="89"/>
      <c r="BFU126" s="89"/>
      <c r="BFV126" s="89"/>
      <c r="BFW126" s="89"/>
      <c r="BFX126" s="89"/>
      <c r="BFY126" s="89"/>
      <c r="BFZ126" s="89"/>
      <c r="BGA126" s="89"/>
      <c r="BGB126" s="89"/>
      <c r="BGC126" s="89"/>
      <c r="BGD126" s="89"/>
      <c r="BGE126" s="89"/>
      <c r="BGF126" s="89"/>
      <c r="BGG126" s="89"/>
      <c r="BGH126" s="89"/>
      <c r="BGI126" s="89"/>
      <c r="BGJ126" s="89"/>
      <c r="BGK126" s="89"/>
      <c r="BGL126" s="89"/>
      <c r="BGM126" s="89"/>
      <c r="BGN126" s="89"/>
      <c r="BGO126" s="89"/>
      <c r="BGP126" s="89"/>
      <c r="BGQ126" s="89"/>
      <c r="BGR126" s="89"/>
      <c r="BGS126" s="89"/>
      <c r="BGT126" s="89"/>
      <c r="BGU126" s="89"/>
      <c r="BGV126" s="89"/>
      <c r="BGW126" s="89"/>
      <c r="BGX126" s="89"/>
      <c r="BGY126" s="89"/>
      <c r="BGZ126" s="89"/>
      <c r="BHA126" s="89"/>
      <c r="BHB126" s="89"/>
      <c r="BHC126" s="89"/>
      <c r="BHD126" s="89"/>
      <c r="BHE126" s="89"/>
      <c r="BHF126" s="89"/>
      <c r="BHG126" s="89"/>
      <c r="BHH126" s="89"/>
      <c r="BHI126" s="89"/>
      <c r="BHJ126" s="89"/>
      <c r="BHK126" s="89"/>
      <c r="BHL126" s="89"/>
      <c r="BHM126" s="89"/>
      <c r="BHN126" s="89"/>
      <c r="BHO126" s="89"/>
      <c r="BHP126" s="89"/>
      <c r="BHQ126" s="89"/>
      <c r="BHR126" s="89"/>
      <c r="BHS126" s="89"/>
      <c r="BHT126" s="89"/>
      <c r="BHU126" s="89"/>
      <c r="BHV126" s="89"/>
      <c r="BHW126" s="89"/>
      <c r="BHX126" s="89"/>
      <c r="BHY126" s="89"/>
      <c r="BHZ126" s="89"/>
      <c r="BIA126" s="89"/>
      <c r="BIB126" s="89"/>
      <c r="BIC126" s="89"/>
      <c r="BID126" s="89"/>
      <c r="BIE126" s="89"/>
      <c r="BIF126" s="89"/>
      <c r="BIG126" s="89"/>
      <c r="BIH126" s="89"/>
      <c r="BII126" s="89"/>
      <c r="BIJ126" s="89"/>
      <c r="BIK126" s="89"/>
      <c r="BIL126" s="89"/>
      <c r="BIM126" s="89"/>
      <c r="BIN126" s="89"/>
      <c r="BIO126" s="89"/>
      <c r="BIP126" s="89"/>
      <c r="BIQ126" s="89"/>
      <c r="BIR126" s="89"/>
      <c r="BIS126" s="89"/>
      <c r="BIT126" s="89"/>
      <c r="BIU126" s="89"/>
      <c r="BIV126" s="89"/>
      <c r="BIW126" s="89"/>
      <c r="BIX126" s="89"/>
      <c r="BIY126" s="89"/>
      <c r="BIZ126" s="89"/>
      <c r="BJA126" s="89"/>
      <c r="BJB126" s="89"/>
      <c r="BJC126" s="89"/>
      <c r="BJD126" s="89"/>
      <c r="BJE126" s="89"/>
      <c r="BJF126" s="89"/>
      <c r="BJG126" s="89"/>
      <c r="BJH126" s="89"/>
      <c r="BJI126" s="89"/>
      <c r="BJJ126" s="89"/>
      <c r="BJK126" s="89"/>
      <c r="BJL126" s="89"/>
      <c r="BJM126" s="89"/>
      <c r="BJN126" s="89"/>
      <c r="BJO126" s="89"/>
      <c r="BJP126" s="89"/>
      <c r="BJQ126" s="89"/>
      <c r="BJR126" s="89"/>
      <c r="BJS126" s="89"/>
      <c r="BJT126" s="89"/>
      <c r="BJU126" s="89"/>
      <c r="BJV126" s="89"/>
      <c r="BJW126" s="89"/>
      <c r="BJX126" s="89"/>
      <c r="BJY126" s="89"/>
      <c r="BJZ126" s="89"/>
      <c r="BKA126" s="89"/>
      <c r="BKB126" s="89"/>
      <c r="BKC126" s="89"/>
      <c r="BKD126" s="89"/>
      <c r="BKE126" s="89"/>
      <c r="BKF126" s="89"/>
      <c r="BKG126" s="89"/>
      <c r="BKH126" s="89"/>
      <c r="BKI126" s="89"/>
      <c r="BKJ126" s="89"/>
      <c r="BKK126" s="89"/>
      <c r="BKL126" s="89"/>
      <c r="BKM126" s="89"/>
      <c r="BKN126" s="89"/>
      <c r="BKO126" s="89"/>
      <c r="BKP126" s="89"/>
      <c r="BKQ126" s="89"/>
      <c r="BKR126" s="89"/>
      <c r="BKS126" s="89"/>
      <c r="BKT126" s="89"/>
      <c r="BKU126" s="89"/>
      <c r="BKV126" s="89"/>
      <c r="BKW126" s="89"/>
      <c r="BKX126" s="89"/>
      <c r="BKY126" s="89"/>
      <c r="BKZ126" s="89"/>
      <c r="BLA126" s="89"/>
      <c r="BLB126" s="89"/>
      <c r="BLC126" s="89"/>
      <c r="BLD126" s="89"/>
      <c r="BLE126" s="89"/>
      <c r="BLF126" s="89"/>
      <c r="BLG126" s="89"/>
      <c r="BLH126" s="89"/>
      <c r="BLI126" s="89"/>
      <c r="BLJ126" s="89"/>
      <c r="BLK126" s="89"/>
      <c r="BLL126" s="89"/>
      <c r="BLM126" s="89"/>
      <c r="BLN126" s="89"/>
      <c r="BLO126" s="89"/>
      <c r="BLP126" s="89"/>
      <c r="BLQ126" s="89"/>
      <c r="BLR126" s="89"/>
      <c r="BLS126" s="89"/>
      <c r="BLT126" s="89"/>
      <c r="BLU126" s="89"/>
      <c r="BLV126" s="89"/>
      <c r="BLW126" s="89"/>
      <c r="BLX126" s="89"/>
      <c r="BLY126" s="89"/>
      <c r="BLZ126" s="89"/>
      <c r="BMA126" s="89"/>
      <c r="BMB126" s="89"/>
      <c r="BMC126" s="89"/>
      <c r="BMD126" s="89"/>
      <c r="BME126" s="89"/>
      <c r="BMF126" s="89"/>
      <c r="BMG126" s="89"/>
      <c r="BMH126" s="89"/>
      <c r="BMI126" s="89"/>
      <c r="BMJ126" s="89"/>
      <c r="BMK126" s="89"/>
      <c r="BML126" s="89"/>
      <c r="BMM126" s="89"/>
      <c r="BMN126" s="89"/>
      <c r="BMO126" s="89"/>
      <c r="BMP126" s="89"/>
      <c r="BMQ126" s="89"/>
      <c r="BMR126" s="89"/>
      <c r="BMS126" s="89"/>
      <c r="BMT126" s="89"/>
      <c r="BMU126" s="89"/>
      <c r="BMV126" s="89"/>
      <c r="BMW126" s="89"/>
      <c r="BMX126" s="89"/>
      <c r="BMY126" s="89"/>
      <c r="BMZ126" s="89"/>
      <c r="BNA126" s="89"/>
      <c r="BNB126" s="89"/>
      <c r="BNC126" s="89"/>
      <c r="BND126" s="89"/>
      <c r="BNE126" s="89"/>
      <c r="BNF126" s="89"/>
      <c r="BNG126" s="89"/>
      <c r="BNH126" s="89"/>
      <c r="BNI126" s="89"/>
      <c r="BNN126" s="89"/>
      <c r="BNO126" s="89"/>
      <c r="BNP126" s="89"/>
      <c r="BNQ126" s="89"/>
      <c r="BNR126" s="89"/>
      <c r="BNS126" s="89"/>
      <c r="BNT126" s="89"/>
      <c r="BNU126" s="89"/>
      <c r="BNV126" s="89"/>
      <c r="BNW126" s="89"/>
      <c r="BNX126" s="89"/>
      <c r="BPP126" s="89"/>
      <c r="BPQ126" s="89"/>
      <c r="BPR126" s="89"/>
      <c r="BPS126" s="89"/>
      <c r="BPT126" s="89"/>
      <c r="BPU126" s="89"/>
      <c r="BPV126" s="89"/>
      <c r="BPW126" s="89"/>
      <c r="BPX126" s="89"/>
      <c r="BPY126" s="89"/>
      <c r="BPZ126" s="89"/>
      <c r="BQA126" s="89"/>
      <c r="BQB126" s="89"/>
      <c r="BQC126" s="89"/>
      <c r="BQD126" s="89"/>
      <c r="BQE126" s="89"/>
      <c r="BQF126" s="89"/>
      <c r="BQG126" s="89"/>
      <c r="BQH126" s="89"/>
      <c r="BQI126" s="89"/>
      <c r="BQJ126" s="89"/>
      <c r="BQK126" s="89"/>
      <c r="BQL126" s="89"/>
      <c r="BQM126" s="89"/>
      <c r="BQN126" s="89"/>
      <c r="BQO126" s="89"/>
      <c r="BQP126" s="89"/>
      <c r="BQQ126" s="89"/>
      <c r="BQR126" s="89"/>
      <c r="BQS126" s="89"/>
      <c r="BQT126" s="89"/>
      <c r="BQU126" s="89"/>
      <c r="BQV126" s="89"/>
      <c r="BQW126" s="89"/>
      <c r="BQX126" s="89"/>
      <c r="BQY126" s="89"/>
      <c r="BQZ126" s="89"/>
      <c r="BRA126" s="89"/>
      <c r="BRB126" s="89"/>
      <c r="BRC126" s="89"/>
      <c r="BRD126" s="89"/>
      <c r="BRE126" s="89"/>
      <c r="BRF126" s="89"/>
      <c r="BRG126" s="89"/>
      <c r="BRH126" s="89"/>
      <c r="BRI126" s="89"/>
      <c r="BRJ126" s="89"/>
      <c r="BRK126" s="89"/>
      <c r="BRL126" s="89"/>
      <c r="BRM126" s="89"/>
      <c r="BRN126" s="89"/>
      <c r="BRO126" s="89"/>
      <c r="BRP126" s="89"/>
      <c r="BRQ126" s="89"/>
      <c r="BRR126" s="89"/>
      <c r="BRS126" s="89"/>
      <c r="BRT126" s="89"/>
      <c r="BRU126" s="89"/>
      <c r="BRV126" s="89"/>
      <c r="BRW126" s="89"/>
      <c r="BRX126" s="89"/>
      <c r="BRY126" s="89"/>
      <c r="BRZ126" s="89"/>
      <c r="BSA126" s="89"/>
      <c r="BSB126" s="89"/>
      <c r="BSC126" s="89"/>
      <c r="BSD126" s="89"/>
      <c r="BSE126" s="89"/>
      <c r="BSF126" s="89"/>
      <c r="BSG126" s="89"/>
      <c r="BSH126" s="89"/>
      <c r="BSI126" s="89"/>
      <c r="BSJ126" s="89"/>
      <c r="BSK126" s="89"/>
      <c r="BSL126" s="89"/>
      <c r="BSM126" s="89"/>
      <c r="BSN126" s="89"/>
      <c r="BSO126" s="89"/>
      <c r="BSP126" s="89"/>
      <c r="BSQ126" s="89"/>
      <c r="BSR126" s="89"/>
      <c r="BSS126" s="89"/>
      <c r="BST126" s="89"/>
      <c r="BSU126" s="89"/>
      <c r="BSV126" s="89"/>
      <c r="BSW126" s="89"/>
      <c r="BSX126" s="89"/>
      <c r="BSY126" s="89"/>
      <c r="BSZ126" s="89"/>
      <c r="BTA126" s="89"/>
      <c r="BTB126" s="89"/>
      <c r="BTC126" s="89"/>
      <c r="BTD126" s="89"/>
      <c r="BTE126" s="89"/>
      <c r="BTF126" s="89"/>
      <c r="BTG126" s="89"/>
      <c r="BTH126" s="89"/>
      <c r="BTI126" s="89"/>
      <c r="BTJ126" s="89"/>
      <c r="BTK126" s="89"/>
      <c r="BTL126" s="89"/>
      <c r="BTM126" s="89"/>
      <c r="BTN126" s="89"/>
      <c r="BTO126" s="89"/>
      <c r="BTP126" s="89"/>
      <c r="BTQ126" s="89"/>
      <c r="BTR126" s="89"/>
      <c r="BTS126" s="89"/>
      <c r="BTT126" s="89"/>
      <c r="BTU126" s="89"/>
      <c r="BTV126" s="89"/>
      <c r="BTW126" s="89"/>
      <c r="BTX126" s="89"/>
      <c r="BTY126" s="89"/>
      <c r="BTZ126" s="89"/>
      <c r="BUA126" s="89"/>
      <c r="BUB126" s="89"/>
      <c r="BUC126" s="89"/>
      <c r="BUD126" s="89"/>
      <c r="BUE126" s="89"/>
      <c r="BUF126" s="89"/>
      <c r="BUG126" s="89"/>
      <c r="BUH126" s="89"/>
      <c r="BUI126" s="89"/>
      <c r="BUJ126" s="89"/>
      <c r="BUK126" s="89"/>
      <c r="BUL126" s="89"/>
      <c r="BUM126" s="89"/>
      <c r="BUN126" s="89"/>
      <c r="BUO126" s="89"/>
      <c r="BUP126" s="89"/>
      <c r="BUQ126" s="89"/>
      <c r="BUR126" s="89"/>
      <c r="BUS126" s="89"/>
      <c r="BUT126" s="89"/>
      <c r="BUU126" s="89"/>
      <c r="BUV126" s="89"/>
      <c r="BUW126" s="89"/>
      <c r="BUX126" s="89"/>
      <c r="BUY126" s="89"/>
      <c r="BUZ126" s="89"/>
      <c r="BVA126" s="89"/>
      <c r="BVB126" s="89"/>
      <c r="BVC126" s="89"/>
      <c r="BVD126" s="89"/>
      <c r="BVE126" s="89"/>
      <c r="BVF126" s="89"/>
      <c r="BVG126" s="89"/>
      <c r="BVH126" s="89"/>
      <c r="BVI126" s="89"/>
      <c r="BVJ126" s="89"/>
      <c r="BVK126" s="89"/>
      <c r="BVL126" s="89"/>
      <c r="BVM126" s="89"/>
      <c r="BVN126" s="89"/>
      <c r="BVO126" s="89"/>
      <c r="BVP126" s="89"/>
      <c r="BVQ126" s="89"/>
      <c r="BVR126" s="89"/>
      <c r="BVS126" s="89"/>
      <c r="BVT126" s="89"/>
      <c r="BVU126" s="89"/>
      <c r="BVV126" s="89"/>
      <c r="BVW126" s="89"/>
      <c r="BVX126" s="89"/>
      <c r="BVY126" s="89"/>
      <c r="BVZ126" s="89"/>
      <c r="BWA126" s="89"/>
      <c r="BWB126" s="89"/>
      <c r="BWC126" s="89"/>
      <c r="BWD126" s="89"/>
      <c r="BWE126" s="89"/>
      <c r="BWF126" s="89"/>
      <c r="BWG126" s="89"/>
      <c r="BWH126" s="89"/>
      <c r="BWI126" s="89"/>
      <c r="BWJ126" s="89"/>
      <c r="BWK126" s="89"/>
      <c r="BWL126" s="89"/>
      <c r="BWM126" s="89"/>
      <c r="BWN126" s="89"/>
      <c r="BWO126" s="89"/>
      <c r="BWP126" s="89"/>
      <c r="BWQ126" s="89"/>
      <c r="BWR126" s="89"/>
      <c r="BWS126" s="89"/>
      <c r="BWT126" s="89"/>
      <c r="BWU126" s="89"/>
      <c r="BWV126" s="89"/>
      <c r="BWW126" s="89"/>
      <c r="BWX126" s="89"/>
      <c r="BWY126" s="89"/>
      <c r="BWZ126" s="89"/>
      <c r="BXA126" s="89"/>
      <c r="BXB126" s="89"/>
      <c r="BXC126" s="89"/>
      <c r="BXD126" s="89"/>
      <c r="BXE126" s="89"/>
      <c r="BXJ126" s="89"/>
      <c r="BXK126" s="89"/>
      <c r="BXL126" s="89"/>
      <c r="BXM126" s="89"/>
      <c r="BXN126" s="89"/>
      <c r="BXO126" s="89"/>
      <c r="BXP126" s="89"/>
      <c r="BXQ126" s="89"/>
      <c r="BXR126" s="89"/>
      <c r="BXS126" s="89"/>
      <c r="BXT126" s="89"/>
      <c r="BZL126" s="89"/>
      <c r="BZM126" s="89"/>
      <c r="BZN126" s="89"/>
      <c r="BZO126" s="89"/>
      <c r="BZP126" s="89"/>
      <c r="BZQ126" s="89"/>
      <c r="BZR126" s="89"/>
      <c r="BZS126" s="89"/>
      <c r="BZT126" s="89"/>
      <c r="BZU126" s="89"/>
      <c r="BZV126" s="89"/>
      <c r="BZW126" s="89"/>
      <c r="BZX126" s="89"/>
      <c r="BZY126" s="89"/>
      <c r="BZZ126" s="89"/>
      <c r="CAA126" s="89"/>
      <c r="CAB126" s="89"/>
      <c r="CAC126" s="89"/>
      <c r="CAD126" s="89"/>
      <c r="CAE126" s="89"/>
      <c r="CAF126" s="89"/>
      <c r="CAG126" s="89"/>
      <c r="CAH126" s="89"/>
      <c r="CAI126" s="89"/>
      <c r="CAJ126" s="89"/>
      <c r="CAK126" s="89"/>
      <c r="CAL126" s="89"/>
      <c r="CAM126" s="89"/>
      <c r="CAN126" s="89"/>
      <c r="CAO126" s="89"/>
      <c r="CAP126" s="89"/>
      <c r="CAQ126" s="89"/>
      <c r="CAR126" s="89"/>
      <c r="CAS126" s="89"/>
      <c r="CAT126" s="89"/>
      <c r="CAU126" s="89"/>
      <c r="CAV126" s="89"/>
      <c r="CAW126" s="89"/>
      <c r="CAX126" s="89"/>
      <c r="CAY126" s="89"/>
      <c r="CAZ126" s="89"/>
      <c r="CBA126" s="89"/>
      <c r="CBB126" s="89"/>
      <c r="CBC126" s="89"/>
      <c r="CBD126" s="89"/>
      <c r="CBE126" s="89"/>
      <c r="CBF126" s="89"/>
      <c r="CBG126" s="89"/>
      <c r="CBH126" s="89"/>
      <c r="CBI126" s="89"/>
      <c r="CBJ126" s="89"/>
      <c r="CBK126" s="89"/>
      <c r="CBL126" s="89"/>
      <c r="CBM126" s="89"/>
      <c r="CBN126" s="89"/>
      <c r="CBO126" s="89"/>
      <c r="CBP126" s="89"/>
      <c r="CBQ126" s="89"/>
      <c r="CBR126" s="89"/>
      <c r="CBS126" s="89"/>
      <c r="CBT126" s="89"/>
      <c r="CBU126" s="89"/>
      <c r="CBV126" s="89"/>
      <c r="CBW126" s="89"/>
      <c r="CBX126" s="89"/>
      <c r="CBY126" s="89"/>
      <c r="CBZ126" s="89"/>
      <c r="CCA126" s="89"/>
      <c r="CCB126" s="89"/>
      <c r="CCC126" s="89"/>
      <c r="CCD126" s="89"/>
      <c r="CCE126" s="89"/>
      <c r="CCF126" s="89"/>
      <c r="CCG126" s="89"/>
      <c r="CCH126" s="89"/>
      <c r="CCI126" s="89"/>
      <c r="CCJ126" s="89"/>
      <c r="CCK126" s="89"/>
      <c r="CCL126" s="89"/>
      <c r="CCM126" s="89"/>
      <c r="CCN126" s="89"/>
      <c r="CCO126" s="89"/>
      <c r="CCP126" s="89"/>
      <c r="CCQ126" s="89"/>
      <c r="CCR126" s="89"/>
      <c r="CCS126" s="89"/>
      <c r="CCT126" s="89"/>
      <c r="CCU126" s="89"/>
      <c r="CCV126" s="89"/>
      <c r="CCW126" s="89"/>
      <c r="CCX126" s="89"/>
      <c r="CCY126" s="89"/>
      <c r="CCZ126" s="89"/>
      <c r="CDA126" s="89"/>
      <c r="CDB126" s="89"/>
      <c r="CDC126" s="89"/>
      <c r="CDD126" s="89"/>
      <c r="CDE126" s="89"/>
      <c r="CDF126" s="89"/>
      <c r="CDG126" s="89"/>
      <c r="CDH126" s="89"/>
      <c r="CDI126" s="89"/>
      <c r="CDJ126" s="89"/>
      <c r="CDK126" s="89"/>
      <c r="CDL126" s="89"/>
      <c r="CDM126" s="89"/>
      <c r="CDN126" s="89"/>
      <c r="CDO126" s="89"/>
      <c r="CDP126" s="89"/>
      <c r="CDQ126" s="89"/>
      <c r="CDR126" s="89"/>
      <c r="CDS126" s="89"/>
      <c r="CDT126" s="89"/>
      <c r="CDU126" s="89"/>
      <c r="CDV126" s="89"/>
      <c r="CDW126" s="89"/>
      <c r="CDX126" s="89"/>
      <c r="CDY126" s="89"/>
      <c r="CDZ126" s="89"/>
      <c r="CEA126" s="89"/>
      <c r="CEB126" s="89"/>
      <c r="CEC126" s="89"/>
      <c r="CED126" s="89"/>
      <c r="CEE126" s="89"/>
      <c r="CEF126" s="89"/>
      <c r="CEG126" s="89"/>
      <c r="CEH126" s="89"/>
      <c r="CEI126" s="89"/>
      <c r="CEJ126" s="89"/>
      <c r="CEK126" s="89"/>
      <c r="CEL126" s="89"/>
      <c r="CEM126" s="89"/>
      <c r="CEN126" s="89"/>
      <c r="CEO126" s="89"/>
      <c r="CEP126" s="89"/>
      <c r="CEQ126" s="89"/>
      <c r="CER126" s="89"/>
      <c r="CES126" s="89"/>
      <c r="CET126" s="89"/>
      <c r="CEU126" s="89"/>
      <c r="CEV126" s="89"/>
      <c r="CEW126" s="89"/>
      <c r="CEX126" s="89"/>
      <c r="CEY126" s="89"/>
      <c r="CEZ126" s="89"/>
      <c r="CFA126" s="89"/>
      <c r="CFB126" s="89"/>
      <c r="CFC126" s="89"/>
      <c r="CFD126" s="89"/>
      <c r="CFE126" s="89"/>
      <c r="CFF126" s="89"/>
      <c r="CFG126" s="89"/>
      <c r="CFH126" s="89"/>
      <c r="CFI126" s="89"/>
      <c r="CFJ126" s="89"/>
      <c r="CFK126" s="89"/>
      <c r="CFL126" s="89"/>
      <c r="CFM126" s="89"/>
      <c r="CFN126" s="89"/>
      <c r="CFO126" s="89"/>
      <c r="CFP126" s="89"/>
      <c r="CFQ126" s="89"/>
      <c r="CFR126" s="89"/>
      <c r="CFS126" s="89"/>
      <c r="CFT126" s="89"/>
      <c r="CFU126" s="89"/>
      <c r="CFV126" s="89"/>
      <c r="CFW126" s="89"/>
      <c r="CFX126" s="89"/>
      <c r="CFY126" s="89"/>
      <c r="CFZ126" s="89"/>
      <c r="CGA126" s="89"/>
      <c r="CGB126" s="89"/>
      <c r="CGC126" s="89"/>
      <c r="CGD126" s="89"/>
      <c r="CGE126" s="89"/>
      <c r="CGF126" s="89"/>
      <c r="CGG126" s="89"/>
      <c r="CGH126" s="89"/>
      <c r="CGI126" s="89"/>
      <c r="CGJ126" s="89"/>
      <c r="CGK126" s="89"/>
      <c r="CGL126" s="89"/>
      <c r="CGM126" s="89"/>
      <c r="CGN126" s="89"/>
      <c r="CGO126" s="89"/>
      <c r="CGP126" s="89"/>
      <c r="CGQ126" s="89"/>
      <c r="CGR126" s="89"/>
      <c r="CGS126" s="89"/>
      <c r="CGT126" s="89"/>
      <c r="CGU126" s="89"/>
      <c r="CGV126" s="89"/>
      <c r="CGW126" s="89"/>
      <c r="CGX126" s="89"/>
      <c r="CGY126" s="89"/>
      <c r="CGZ126" s="89"/>
      <c r="CHA126" s="89"/>
      <c r="CHF126" s="89"/>
      <c r="CHG126" s="89"/>
      <c r="CHH126" s="89"/>
      <c r="CHI126" s="89"/>
      <c r="CHJ126" s="89"/>
      <c r="CHK126" s="89"/>
      <c r="CHL126" s="89"/>
      <c r="CHM126" s="89"/>
      <c r="CHN126" s="89"/>
      <c r="CHO126" s="89"/>
      <c r="CHP126" s="89"/>
      <c r="CJH126" s="89"/>
      <c r="CJI126" s="89"/>
      <c r="CJJ126" s="89"/>
      <c r="CJK126" s="89"/>
      <c r="CJL126" s="89"/>
      <c r="CJM126" s="89"/>
      <c r="CJN126" s="89"/>
      <c r="CJO126" s="89"/>
      <c r="CJP126" s="89"/>
      <c r="CJQ126" s="89"/>
      <c r="CJR126" s="89"/>
      <c r="CJS126" s="89"/>
      <c r="CJT126" s="89"/>
      <c r="CJU126" s="89"/>
      <c r="CJV126" s="89"/>
      <c r="CJW126" s="89"/>
      <c r="CJX126" s="89"/>
      <c r="CJY126" s="89"/>
      <c r="CJZ126" s="89"/>
      <c r="CKA126" s="89"/>
      <c r="CKB126" s="89"/>
      <c r="CKC126" s="89"/>
      <c r="CKD126" s="89"/>
      <c r="CKE126" s="89"/>
      <c r="CKF126" s="89"/>
      <c r="CKG126" s="89"/>
      <c r="CKH126" s="89"/>
      <c r="CKI126" s="89"/>
      <c r="CKJ126" s="89"/>
      <c r="CKK126" s="89"/>
      <c r="CKL126" s="89"/>
      <c r="CKM126" s="89"/>
      <c r="CKN126" s="89"/>
      <c r="CKO126" s="89"/>
      <c r="CKP126" s="89"/>
      <c r="CKQ126" s="89"/>
      <c r="CKR126" s="89"/>
      <c r="CKS126" s="89"/>
      <c r="CKT126" s="89"/>
      <c r="CKU126" s="89"/>
      <c r="CKV126" s="89"/>
      <c r="CKW126" s="89"/>
      <c r="CKX126" s="89"/>
      <c r="CKY126" s="89"/>
      <c r="CKZ126" s="89"/>
      <c r="CLA126" s="89"/>
      <c r="CLB126" s="89"/>
      <c r="CLC126" s="89"/>
      <c r="CLD126" s="89"/>
      <c r="CLE126" s="89"/>
      <c r="CLF126" s="89"/>
      <c r="CLG126" s="89"/>
      <c r="CLH126" s="89"/>
      <c r="CLI126" s="89"/>
      <c r="CLJ126" s="89"/>
      <c r="CLK126" s="89"/>
      <c r="CLL126" s="89"/>
      <c r="CLM126" s="89"/>
      <c r="CLN126" s="89"/>
      <c r="CLO126" s="89"/>
      <c r="CLP126" s="89"/>
      <c r="CLQ126" s="89"/>
      <c r="CLR126" s="89"/>
      <c r="CLS126" s="89"/>
      <c r="CLT126" s="89"/>
      <c r="CLU126" s="89"/>
      <c r="CLV126" s="89"/>
      <c r="CLW126" s="89"/>
      <c r="CLX126" s="89"/>
      <c r="CLY126" s="89"/>
      <c r="CLZ126" s="89"/>
      <c r="CMA126" s="89"/>
      <c r="CMB126" s="89"/>
      <c r="CMC126" s="89"/>
      <c r="CMD126" s="89"/>
      <c r="CME126" s="89"/>
      <c r="CMF126" s="89"/>
      <c r="CMG126" s="89"/>
      <c r="CMH126" s="89"/>
      <c r="CMI126" s="89"/>
      <c r="CMJ126" s="89"/>
      <c r="CMK126" s="89"/>
      <c r="CML126" s="89"/>
      <c r="CMM126" s="89"/>
      <c r="CMN126" s="89"/>
      <c r="CMO126" s="89"/>
      <c r="CMP126" s="89"/>
      <c r="CMQ126" s="89"/>
      <c r="CMR126" s="89"/>
      <c r="CMS126" s="89"/>
      <c r="CMT126" s="89"/>
      <c r="CMU126" s="89"/>
      <c r="CMV126" s="89"/>
      <c r="CMW126" s="89"/>
      <c r="CMX126" s="89"/>
      <c r="CMY126" s="89"/>
      <c r="CMZ126" s="89"/>
      <c r="CNA126" s="89"/>
      <c r="CNB126" s="89"/>
      <c r="CNC126" s="89"/>
      <c r="CND126" s="89"/>
      <c r="CNE126" s="89"/>
      <c r="CNF126" s="89"/>
      <c r="CNG126" s="89"/>
      <c r="CNH126" s="89"/>
      <c r="CNI126" s="89"/>
      <c r="CNJ126" s="89"/>
      <c r="CNK126" s="89"/>
      <c r="CNL126" s="89"/>
      <c r="CNM126" s="89"/>
      <c r="CNN126" s="89"/>
      <c r="CNO126" s="89"/>
      <c r="CNP126" s="89"/>
      <c r="CNQ126" s="89"/>
      <c r="CNR126" s="89"/>
      <c r="CNS126" s="89"/>
      <c r="CNT126" s="89"/>
      <c r="CNU126" s="89"/>
      <c r="CNV126" s="89"/>
      <c r="CNW126" s="89"/>
      <c r="CNX126" s="89"/>
      <c r="CNY126" s="89"/>
      <c r="CNZ126" s="89"/>
      <c r="COA126" s="89"/>
      <c r="COB126" s="89"/>
      <c r="COC126" s="89"/>
      <c r="COD126" s="89"/>
      <c r="COE126" s="89"/>
      <c r="COF126" s="89"/>
      <c r="COG126" s="89"/>
      <c r="COH126" s="89"/>
      <c r="COI126" s="89"/>
      <c r="COJ126" s="89"/>
      <c r="COK126" s="89"/>
      <c r="COL126" s="89"/>
      <c r="COM126" s="89"/>
      <c r="CON126" s="89"/>
      <c r="COO126" s="89"/>
      <c r="COP126" s="89"/>
      <c r="COQ126" s="89"/>
      <c r="COR126" s="89"/>
      <c r="COS126" s="89"/>
      <c r="COT126" s="89"/>
      <c r="COU126" s="89"/>
      <c r="COV126" s="89"/>
      <c r="COW126" s="89"/>
      <c r="COX126" s="89"/>
      <c r="COY126" s="89"/>
      <c r="COZ126" s="89"/>
      <c r="CPA126" s="89"/>
      <c r="CPB126" s="89"/>
      <c r="CPC126" s="89"/>
      <c r="CPD126" s="89"/>
      <c r="CPE126" s="89"/>
      <c r="CPF126" s="89"/>
      <c r="CPG126" s="89"/>
      <c r="CPH126" s="89"/>
      <c r="CPI126" s="89"/>
      <c r="CPJ126" s="89"/>
      <c r="CPK126" s="89"/>
      <c r="CPL126" s="89"/>
      <c r="CPM126" s="89"/>
      <c r="CPN126" s="89"/>
      <c r="CPO126" s="89"/>
      <c r="CPP126" s="89"/>
      <c r="CPQ126" s="89"/>
      <c r="CPR126" s="89"/>
      <c r="CPS126" s="89"/>
      <c r="CPT126" s="89"/>
      <c r="CPU126" s="89"/>
      <c r="CPV126" s="89"/>
      <c r="CPW126" s="89"/>
      <c r="CPX126" s="89"/>
      <c r="CPY126" s="89"/>
      <c r="CPZ126" s="89"/>
      <c r="CQA126" s="89"/>
      <c r="CQB126" s="89"/>
      <c r="CQC126" s="89"/>
      <c r="CQD126" s="89"/>
      <c r="CQE126" s="89"/>
      <c r="CQF126" s="89"/>
      <c r="CQG126" s="89"/>
      <c r="CQH126" s="89"/>
      <c r="CQI126" s="89"/>
      <c r="CQJ126" s="89"/>
      <c r="CQK126" s="89"/>
      <c r="CQL126" s="89"/>
      <c r="CQM126" s="89"/>
      <c r="CQN126" s="89"/>
      <c r="CQO126" s="89"/>
      <c r="CQP126" s="89"/>
      <c r="CQQ126" s="89"/>
      <c r="CQR126" s="89"/>
      <c r="CQS126" s="89"/>
      <c r="CQT126" s="89"/>
      <c r="CQU126" s="89"/>
      <c r="CQV126" s="89"/>
      <c r="CQW126" s="89"/>
      <c r="CRB126" s="89"/>
      <c r="CRC126" s="89"/>
      <c r="CRD126" s="89"/>
      <c r="CRE126" s="89"/>
      <c r="CRF126" s="89"/>
      <c r="CRG126" s="89"/>
      <c r="CRH126" s="89"/>
      <c r="CRI126" s="89"/>
      <c r="CRJ126" s="89"/>
      <c r="CRK126" s="89"/>
      <c r="CRL126" s="89"/>
      <c r="CTD126" s="89"/>
      <c r="CTE126" s="89"/>
      <c r="CTF126" s="89"/>
      <c r="CTG126" s="89"/>
      <c r="CTH126" s="89"/>
      <c r="CTI126" s="89"/>
      <c r="CTJ126" s="89"/>
      <c r="CTK126" s="89"/>
      <c r="CTL126" s="89"/>
      <c r="CTM126" s="89"/>
      <c r="CTN126" s="89"/>
      <c r="CTO126" s="89"/>
      <c r="CTP126" s="89"/>
      <c r="CTQ126" s="89"/>
      <c r="CTR126" s="89"/>
      <c r="CTS126" s="89"/>
      <c r="CTT126" s="89"/>
      <c r="CTU126" s="89"/>
      <c r="CTV126" s="89"/>
      <c r="CTW126" s="89"/>
      <c r="CTX126" s="89"/>
      <c r="CTY126" s="89"/>
      <c r="CTZ126" s="89"/>
      <c r="CUA126" s="89"/>
      <c r="CUB126" s="89"/>
      <c r="CUC126" s="89"/>
      <c r="CUD126" s="89"/>
      <c r="CUE126" s="89"/>
      <c r="CUF126" s="89"/>
      <c r="CUG126" s="89"/>
      <c r="CUH126" s="89"/>
      <c r="CUI126" s="89"/>
      <c r="CUJ126" s="89"/>
      <c r="CUK126" s="89"/>
      <c r="CUL126" s="89"/>
      <c r="CUM126" s="89"/>
      <c r="CUN126" s="89"/>
      <c r="CUO126" s="89"/>
      <c r="CUP126" s="89"/>
      <c r="CUQ126" s="89"/>
      <c r="CUR126" s="89"/>
      <c r="CUS126" s="89"/>
      <c r="CUT126" s="89"/>
      <c r="CUU126" s="89"/>
      <c r="CUV126" s="89"/>
      <c r="CUW126" s="89"/>
      <c r="CUX126" s="89"/>
      <c r="CUY126" s="89"/>
      <c r="CUZ126" s="89"/>
      <c r="CVA126" s="89"/>
      <c r="CVB126" s="89"/>
      <c r="CVC126" s="89"/>
      <c r="CVD126" s="89"/>
      <c r="CVE126" s="89"/>
      <c r="CVF126" s="89"/>
      <c r="CVG126" s="89"/>
      <c r="CVH126" s="89"/>
      <c r="CVI126" s="89"/>
      <c r="CVJ126" s="89"/>
      <c r="CVK126" s="89"/>
      <c r="CVL126" s="89"/>
      <c r="CVM126" s="89"/>
      <c r="CVN126" s="89"/>
      <c r="CVO126" s="89"/>
      <c r="CVP126" s="89"/>
      <c r="CVQ126" s="89"/>
      <c r="CVR126" s="89"/>
      <c r="CVS126" s="89"/>
      <c r="CVT126" s="89"/>
      <c r="CVU126" s="89"/>
      <c r="CVV126" s="89"/>
      <c r="CVW126" s="89"/>
      <c r="CVX126" s="89"/>
      <c r="CVY126" s="89"/>
      <c r="CVZ126" s="89"/>
      <c r="CWA126" s="89"/>
      <c r="CWB126" s="89"/>
      <c r="CWC126" s="89"/>
      <c r="CWD126" s="89"/>
      <c r="CWE126" s="89"/>
      <c r="CWF126" s="89"/>
      <c r="CWG126" s="89"/>
      <c r="CWH126" s="89"/>
      <c r="CWI126" s="89"/>
      <c r="CWJ126" s="89"/>
      <c r="CWK126" s="89"/>
      <c r="CWL126" s="89"/>
      <c r="CWM126" s="89"/>
      <c r="CWN126" s="89"/>
      <c r="CWO126" s="89"/>
      <c r="CWP126" s="89"/>
      <c r="CWQ126" s="89"/>
      <c r="CWR126" s="89"/>
      <c r="CWS126" s="89"/>
      <c r="CWT126" s="89"/>
      <c r="CWU126" s="89"/>
      <c r="CWV126" s="89"/>
      <c r="CWW126" s="89"/>
      <c r="CWX126" s="89"/>
      <c r="CWY126" s="89"/>
      <c r="CWZ126" s="89"/>
      <c r="CXA126" s="89"/>
      <c r="CXB126" s="89"/>
      <c r="CXC126" s="89"/>
      <c r="CXD126" s="89"/>
      <c r="CXE126" s="89"/>
      <c r="CXF126" s="89"/>
      <c r="CXG126" s="89"/>
      <c r="CXH126" s="89"/>
      <c r="CXI126" s="89"/>
      <c r="CXJ126" s="89"/>
      <c r="CXK126" s="89"/>
      <c r="CXL126" s="89"/>
      <c r="CXM126" s="89"/>
      <c r="CXN126" s="89"/>
      <c r="CXO126" s="89"/>
      <c r="CXP126" s="89"/>
      <c r="CXQ126" s="89"/>
      <c r="CXR126" s="89"/>
      <c r="CXS126" s="89"/>
      <c r="CXT126" s="89"/>
      <c r="CXU126" s="89"/>
      <c r="CXV126" s="89"/>
      <c r="CXW126" s="89"/>
      <c r="CXX126" s="89"/>
      <c r="CXY126" s="89"/>
      <c r="CXZ126" s="89"/>
      <c r="CYA126" s="89"/>
      <c r="CYB126" s="89"/>
      <c r="CYC126" s="89"/>
      <c r="CYD126" s="89"/>
      <c r="CYE126" s="89"/>
      <c r="CYF126" s="89"/>
      <c r="CYG126" s="89"/>
      <c r="CYH126" s="89"/>
      <c r="CYI126" s="89"/>
      <c r="CYJ126" s="89"/>
      <c r="CYK126" s="89"/>
      <c r="CYL126" s="89"/>
      <c r="CYM126" s="89"/>
      <c r="CYN126" s="89"/>
      <c r="CYO126" s="89"/>
      <c r="CYP126" s="89"/>
      <c r="CYQ126" s="89"/>
      <c r="CYR126" s="89"/>
      <c r="CYS126" s="89"/>
      <c r="CYT126" s="89"/>
      <c r="CYU126" s="89"/>
      <c r="CYV126" s="89"/>
      <c r="CYW126" s="89"/>
      <c r="CYX126" s="89"/>
      <c r="CYY126" s="89"/>
      <c r="CYZ126" s="89"/>
      <c r="CZA126" s="89"/>
      <c r="CZB126" s="89"/>
      <c r="CZC126" s="89"/>
      <c r="CZD126" s="89"/>
      <c r="CZE126" s="89"/>
      <c r="CZF126" s="89"/>
      <c r="CZG126" s="89"/>
      <c r="CZH126" s="89"/>
      <c r="CZI126" s="89"/>
      <c r="CZJ126" s="89"/>
      <c r="CZK126" s="89"/>
      <c r="CZL126" s="89"/>
      <c r="CZM126" s="89"/>
      <c r="CZN126" s="89"/>
      <c r="CZO126" s="89"/>
      <c r="CZP126" s="89"/>
      <c r="CZQ126" s="89"/>
      <c r="CZR126" s="89"/>
      <c r="CZS126" s="89"/>
      <c r="CZT126" s="89"/>
      <c r="CZU126" s="89"/>
      <c r="CZV126" s="89"/>
      <c r="CZW126" s="89"/>
      <c r="CZX126" s="89"/>
      <c r="CZY126" s="89"/>
      <c r="CZZ126" s="89"/>
      <c r="DAA126" s="89"/>
      <c r="DAB126" s="89"/>
      <c r="DAC126" s="89"/>
      <c r="DAD126" s="89"/>
      <c r="DAE126" s="89"/>
      <c r="DAF126" s="89"/>
      <c r="DAG126" s="89"/>
      <c r="DAH126" s="89"/>
      <c r="DAI126" s="89"/>
      <c r="DAJ126" s="89"/>
      <c r="DAK126" s="89"/>
      <c r="DAL126" s="89"/>
      <c r="DAM126" s="89"/>
      <c r="DAN126" s="89"/>
      <c r="DAO126" s="89"/>
      <c r="DAP126" s="89"/>
      <c r="DAQ126" s="89"/>
      <c r="DAR126" s="89"/>
      <c r="DAS126" s="89"/>
      <c r="DAX126" s="89"/>
      <c r="DAY126" s="89"/>
      <c r="DAZ126" s="89"/>
      <c r="DBA126" s="89"/>
      <c r="DBB126" s="89"/>
      <c r="DBC126" s="89"/>
      <c r="DBD126" s="89"/>
      <c r="DBE126" s="89"/>
      <c r="DBF126" s="89"/>
      <c r="DBG126" s="89"/>
      <c r="DBH126" s="89"/>
      <c r="DCZ126" s="89"/>
      <c r="DDA126" s="89"/>
      <c r="DDB126" s="89"/>
      <c r="DDC126" s="89"/>
      <c r="DDD126" s="89"/>
      <c r="DDE126" s="89"/>
      <c r="DDF126" s="89"/>
      <c r="DDG126" s="89"/>
      <c r="DDH126" s="89"/>
      <c r="DDI126" s="89"/>
      <c r="DDJ126" s="89"/>
      <c r="DDK126" s="89"/>
      <c r="DDL126" s="89"/>
      <c r="DDM126" s="89"/>
      <c r="DDN126" s="89"/>
      <c r="DDO126" s="89"/>
      <c r="DDP126" s="89"/>
      <c r="DDQ126" s="89"/>
      <c r="DDR126" s="89"/>
      <c r="DDS126" s="89"/>
      <c r="DDT126" s="89"/>
      <c r="DDU126" s="89"/>
      <c r="DDV126" s="89"/>
      <c r="DDW126" s="89"/>
      <c r="DDX126" s="89"/>
      <c r="DDY126" s="89"/>
      <c r="DDZ126" s="89"/>
      <c r="DEA126" s="89"/>
      <c r="DEB126" s="89"/>
      <c r="DEC126" s="89"/>
      <c r="DED126" s="89"/>
      <c r="DEE126" s="89"/>
      <c r="DEF126" s="89"/>
      <c r="DEG126" s="89"/>
      <c r="DEH126" s="89"/>
      <c r="DEI126" s="89"/>
      <c r="DEJ126" s="89"/>
      <c r="DEK126" s="89"/>
      <c r="DEL126" s="89"/>
      <c r="DEM126" s="89"/>
      <c r="DEN126" s="89"/>
      <c r="DEO126" s="89"/>
      <c r="DEP126" s="89"/>
      <c r="DEQ126" s="89"/>
      <c r="DER126" s="89"/>
      <c r="DES126" s="89"/>
      <c r="DET126" s="89"/>
      <c r="DEU126" s="89"/>
      <c r="DEV126" s="89"/>
      <c r="DEW126" s="89"/>
      <c r="DEX126" s="89"/>
      <c r="DEY126" s="89"/>
      <c r="DEZ126" s="89"/>
      <c r="DFA126" s="89"/>
      <c r="DFB126" s="89"/>
      <c r="DFC126" s="89"/>
      <c r="DFD126" s="89"/>
      <c r="DFE126" s="89"/>
      <c r="DFF126" s="89"/>
      <c r="DFG126" s="89"/>
      <c r="DFH126" s="89"/>
      <c r="DFI126" s="89"/>
      <c r="DFJ126" s="89"/>
      <c r="DFK126" s="89"/>
      <c r="DFL126" s="89"/>
      <c r="DFM126" s="89"/>
      <c r="DFN126" s="89"/>
      <c r="DFO126" s="89"/>
      <c r="DFP126" s="89"/>
      <c r="DFQ126" s="89"/>
      <c r="DFR126" s="89"/>
      <c r="DFS126" s="89"/>
      <c r="DFT126" s="89"/>
      <c r="DFU126" s="89"/>
      <c r="DFV126" s="89"/>
      <c r="DFW126" s="89"/>
      <c r="DFX126" s="89"/>
      <c r="DFY126" s="89"/>
      <c r="DFZ126" s="89"/>
      <c r="DGA126" s="89"/>
      <c r="DGB126" s="89"/>
      <c r="DGC126" s="89"/>
      <c r="DGD126" s="89"/>
      <c r="DGE126" s="89"/>
      <c r="DGF126" s="89"/>
      <c r="DGG126" s="89"/>
      <c r="DGH126" s="89"/>
      <c r="DGI126" s="89"/>
      <c r="DGJ126" s="89"/>
      <c r="DGK126" s="89"/>
      <c r="DGL126" s="89"/>
      <c r="DGM126" s="89"/>
      <c r="DGN126" s="89"/>
      <c r="DGO126" s="89"/>
      <c r="DGP126" s="89"/>
      <c r="DGQ126" s="89"/>
      <c r="DGR126" s="89"/>
      <c r="DGS126" s="89"/>
      <c r="DGT126" s="89"/>
      <c r="DGU126" s="89"/>
      <c r="DGV126" s="89"/>
      <c r="DGW126" s="89"/>
      <c r="DGX126" s="89"/>
      <c r="DGY126" s="89"/>
      <c r="DGZ126" s="89"/>
      <c r="DHA126" s="89"/>
      <c r="DHB126" s="89"/>
      <c r="DHC126" s="89"/>
      <c r="DHD126" s="89"/>
      <c r="DHE126" s="89"/>
      <c r="DHF126" s="89"/>
      <c r="DHG126" s="89"/>
      <c r="DHH126" s="89"/>
      <c r="DHI126" s="89"/>
      <c r="DHJ126" s="89"/>
      <c r="DHK126" s="89"/>
      <c r="DHL126" s="89"/>
      <c r="DHM126" s="89"/>
      <c r="DHN126" s="89"/>
      <c r="DHO126" s="89"/>
      <c r="DHP126" s="89"/>
      <c r="DHQ126" s="89"/>
      <c r="DHR126" s="89"/>
      <c r="DHS126" s="89"/>
      <c r="DHT126" s="89"/>
      <c r="DHU126" s="89"/>
      <c r="DHV126" s="89"/>
      <c r="DHW126" s="89"/>
      <c r="DHX126" s="89"/>
      <c r="DHY126" s="89"/>
      <c r="DHZ126" s="89"/>
      <c r="DIA126" s="89"/>
      <c r="DIB126" s="89"/>
      <c r="DIC126" s="89"/>
      <c r="DID126" s="89"/>
      <c r="DIE126" s="89"/>
      <c r="DIF126" s="89"/>
      <c r="DIG126" s="89"/>
      <c r="DIH126" s="89"/>
      <c r="DII126" s="89"/>
      <c r="DIJ126" s="89"/>
      <c r="DIK126" s="89"/>
      <c r="DIL126" s="89"/>
      <c r="DIM126" s="89"/>
      <c r="DIN126" s="89"/>
      <c r="DIO126" s="89"/>
      <c r="DIP126" s="89"/>
      <c r="DIQ126" s="89"/>
      <c r="DIR126" s="89"/>
      <c r="DIS126" s="89"/>
      <c r="DIT126" s="89"/>
      <c r="DIU126" s="89"/>
      <c r="DIV126" s="89"/>
      <c r="DIW126" s="89"/>
      <c r="DIX126" s="89"/>
      <c r="DIY126" s="89"/>
      <c r="DIZ126" s="89"/>
      <c r="DJA126" s="89"/>
      <c r="DJB126" s="89"/>
      <c r="DJC126" s="89"/>
      <c r="DJD126" s="89"/>
      <c r="DJE126" s="89"/>
      <c r="DJF126" s="89"/>
      <c r="DJG126" s="89"/>
      <c r="DJH126" s="89"/>
      <c r="DJI126" s="89"/>
      <c r="DJJ126" s="89"/>
      <c r="DJK126" s="89"/>
      <c r="DJL126" s="89"/>
      <c r="DJM126" s="89"/>
      <c r="DJN126" s="89"/>
      <c r="DJO126" s="89"/>
      <c r="DJP126" s="89"/>
      <c r="DJQ126" s="89"/>
      <c r="DJR126" s="89"/>
      <c r="DJS126" s="89"/>
      <c r="DJT126" s="89"/>
      <c r="DJU126" s="89"/>
      <c r="DJV126" s="89"/>
      <c r="DJW126" s="89"/>
      <c r="DJX126" s="89"/>
      <c r="DJY126" s="89"/>
      <c r="DJZ126" s="89"/>
      <c r="DKA126" s="89"/>
      <c r="DKB126" s="89"/>
      <c r="DKC126" s="89"/>
      <c r="DKD126" s="89"/>
      <c r="DKE126" s="89"/>
      <c r="DKF126" s="89"/>
      <c r="DKG126" s="89"/>
      <c r="DKH126" s="89"/>
      <c r="DKI126" s="89"/>
      <c r="DKJ126" s="89"/>
      <c r="DKK126" s="89"/>
      <c r="DKL126" s="89"/>
      <c r="DKM126" s="89"/>
      <c r="DKN126" s="89"/>
      <c r="DKO126" s="89"/>
      <c r="DKT126" s="89"/>
      <c r="DKU126" s="89"/>
      <c r="DKV126" s="89"/>
      <c r="DKW126" s="89"/>
      <c r="DKX126" s="89"/>
      <c r="DKY126" s="89"/>
      <c r="DKZ126" s="89"/>
      <c r="DLA126" s="89"/>
      <c r="DLB126" s="89"/>
      <c r="DLC126" s="89"/>
      <c r="DLD126" s="89"/>
      <c r="DMV126" s="89"/>
      <c r="DMW126" s="89"/>
      <c r="DMX126" s="89"/>
      <c r="DMY126" s="89"/>
      <c r="DMZ126" s="89"/>
      <c r="DNA126" s="89"/>
      <c r="DNB126" s="89"/>
      <c r="DNC126" s="89"/>
      <c r="DND126" s="89"/>
      <c r="DNE126" s="89"/>
      <c r="DNF126" s="89"/>
      <c r="DNG126" s="89"/>
      <c r="DNH126" s="89"/>
      <c r="DNI126" s="89"/>
      <c r="DNJ126" s="89"/>
      <c r="DNK126" s="89"/>
      <c r="DNL126" s="89"/>
      <c r="DNM126" s="89"/>
      <c r="DNN126" s="89"/>
      <c r="DNO126" s="89"/>
      <c r="DNP126" s="89"/>
      <c r="DNQ126" s="89"/>
      <c r="DNR126" s="89"/>
      <c r="DNS126" s="89"/>
      <c r="DNT126" s="89"/>
      <c r="DNU126" s="89"/>
      <c r="DNV126" s="89"/>
      <c r="DNW126" s="89"/>
      <c r="DNX126" s="89"/>
      <c r="DNY126" s="89"/>
      <c r="DNZ126" s="89"/>
      <c r="DOA126" s="89"/>
      <c r="DOB126" s="89"/>
      <c r="DOC126" s="89"/>
      <c r="DOD126" s="89"/>
      <c r="DOE126" s="89"/>
      <c r="DOF126" s="89"/>
      <c r="DOG126" s="89"/>
      <c r="DOH126" s="89"/>
      <c r="DOI126" s="89"/>
      <c r="DOJ126" s="89"/>
      <c r="DOK126" s="89"/>
      <c r="DOL126" s="89"/>
      <c r="DOM126" s="89"/>
      <c r="DON126" s="89"/>
      <c r="DOO126" s="89"/>
      <c r="DOP126" s="89"/>
      <c r="DOQ126" s="89"/>
      <c r="DOR126" s="89"/>
      <c r="DOS126" s="89"/>
      <c r="DOT126" s="89"/>
      <c r="DOU126" s="89"/>
      <c r="DOV126" s="89"/>
      <c r="DOW126" s="89"/>
      <c r="DOX126" s="89"/>
      <c r="DOY126" s="89"/>
      <c r="DOZ126" s="89"/>
      <c r="DPA126" s="89"/>
      <c r="DPB126" s="89"/>
      <c r="DPC126" s="89"/>
      <c r="DPD126" s="89"/>
      <c r="DPE126" s="89"/>
      <c r="DPF126" s="89"/>
      <c r="DPG126" s="89"/>
      <c r="DPH126" s="89"/>
      <c r="DPI126" s="89"/>
      <c r="DPJ126" s="89"/>
      <c r="DPK126" s="89"/>
      <c r="DPL126" s="89"/>
      <c r="DPM126" s="89"/>
      <c r="DPN126" s="89"/>
      <c r="DPO126" s="89"/>
      <c r="DPP126" s="89"/>
      <c r="DPQ126" s="89"/>
      <c r="DPR126" s="89"/>
      <c r="DPS126" s="89"/>
      <c r="DPT126" s="89"/>
      <c r="DPU126" s="89"/>
      <c r="DPV126" s="89"/>
      <c r="DPW126" s="89"/>
      <c r="DPX126" s="89"/>
      <c r="DPY126" s="89"/>
      <c r="DPZ126" s="89"/>
      <c r="DQA126" s="89"/>
      <c r="DQB126" s="89"/>
      <c r="DQC126" s="89"/>
      <c r="DQD126" s="89"/>
      <c r="DQE126" s="89"/>
      <c r="DQF126" s="89"/>
      <c r="DQG126" s="89"/>
      <c r="DQH126" s="89"/>
      <c r="DQI126" s="89"/>
      <c r="DQJ126" s="89"/>
      <c r="DQK126" s="89"/>
      <c r="DQL126" s="89"/>
      <c r="DQM126" s="89"/>
      <c r="DQN126" s="89"/>
      <c r="DQO126" s="89"/>
      <c r="DQP126" s="89"/>
      <c r="DQQ126" s="89"/>
      <c r="DQR126" s="89"/>
      <c r="DQS126" s="89"/>
      <c r="DQT126" s="89"/>
      <c r="DQU126" s="89"/>
      <c r="DQV126" s="89"/>
      <c r="DQW126" s="89"/>
      <c r="DQX126" s="89"/>
      <c r="DQY126" s="89"/>
      <c r="DQZ126" s="89"/>
      <c r="DRA126" s="89"/>
      <c r="DRB126" s="89"/>
      <c r="DRC126" s="89"/>
      <c r="DRD126" s="89"/>
      <c r="DRE126" s="89"/>
      <c r="DRF126" s="89"/>
      <c r="DRG126" s="89"/>
      <c r="DRH126" s="89"/>
      <c r="DRI126" s="89"/>
      <c r="DRJ126" s="89"/>
      <c r="DRK126" s="89"/>
      <c r="DRL126" s="89"/>
      <c r="DRM126" s="89"/>
      <c r="DRN126" s="89"/>
      <c r="DRO126" s="89"/>
      <c r="DRP126" s="89"/>
      <c r="DRQ126" s="89"/>
      <c r="DRR126" s="89"/>
      <c r="DRS126" s="89"/>
      <c r="DRT126" s="89"/>
      <c r="DRU126" s="89"/>
      <c r="DRV126" s="89"/>
      <c r="DRW126" s="89"/>
      <c r="DRX126" s="89"/>
      <c r="DRY126" s="89"/>
      <c r="DRZ126" s="89"/>
      <c r="DSA126" s="89"/>
      <c r="DSB126" s="89"/>
      <c r="DSC126" s="89"/>
      <c r="DSD126" s="89"/>
      <c r="DSE126" s="89"/>
      <c r="DSF126" s="89"/>
      <c r="DSG126" s="89"/>
      <c r="DSH126" s="89"/>
      <c r="DSI126" s="89"/>
      <c r="DSJ126" s="89"/>
      <c r="DSK126" s="89"/>
      <c r="DSL126" s="89"/>
      <c r="DSM126" s="89"/>
      <c r="DSN126" s="89"/>
      <c r="DSO126" s="89"/>
      <c r="DSP126" s="89"/>
      <c r="DSQ126" s="89"/>
      <c r="DSR126" s="89"/>
      <c r="DSS126" s="89"/>
      <c r="DST126" s="89"/>
      <c r="DSU126" s="89"/>
      <c r="DSV126" s="89"/>
      <c r="DSW126" s="89"/>
      <c r="DSX126" s="89"/>
      <c r="DSY126" s="89"/>
      <c r="DSZ126" s="89"/>
      <c r="DTA126" s="89"/>
      <c r="DTB126" s="89"/>
      <c r="DTC126" s="89"/>
      <c r="DTD126" s="89"/>
      <c r="DTE126" s="89"/>
      <c r="DTF126" s="89"/>
      <c r="DTG126" s="89"/>
      <c r="DTH126" s="89"/>
      <c r="DTI126" s="89"/>
      <c r="DTJ126" s="89"/>
      <c r="DTK126" s="89"/>
      <c r="DTL126" s="89"/>
      <c r="DTM126" s="89"/>
      <c r="DTN126" s="89"/>
      <c r="DTO126" s="89"/>
      <c r="DTP126" s="89"/>
      <c r="DTQ126" s="89"/>
      <c r="DTR126" s="89"/>
      <c r="DTS126" s="89"/>
      <c r="DTT126" s="89"/>
      <c r="DTU126" s="89"/>
      <c r="DTV126" s="89"/>
      <c r="DTW126" s="89"/>
      <c r="DTX126" s="89"/>
      <c r="DTY126" s="89"/>
      <c r="DTZ126" s="89"/>
      <c r="DUA126" s="89"/>
      <c r="DUB126" s="89"/>
      <c r="DUC126" s="89"/>
      <c r="DUD126" s="89"/>
      <c r="DUE126" s="89"/>
      <c r="DUF126" s="89"/>
      <c r="DUG126" s="89"/>
      <c r="DUH126" s="89"/>
      <c r="DUI126" s="89"/>
      <c r="DUJ126" s="89"/>
      <c r="DUK126" s="89"/>
      <c r="DUP126" s="89"/>
      <c r="DUQ126" s="89"/>
      <c r="DUR126" s="89"/>
      <c r="DUS126" s="89"/>
      <c r="DUT126" s="89"/>
      <c r="DUU126" s="89"/>
      <c r="DUV126" s="89"/>
      <c r="DUW126" s="89"/>
      <c r="DUX126" s="89"/>
      <c r="DUY126" s="89"/>
      <c r="DUZ126" s="89"/>
      <c r="DWR126" s="89"/>
      <c r="DWS126" s="89"/>
      <c r="DWT126" s="89"/>
      <c r="DWU126" s="89"/>
      <c r="DWV126" s="89"/>
      <c r="DWW126" s="89"/>
      <c r="DWX126" s="89"/>
      <c r="DWY126" s="89"/>
      <c r="DWZ126" s="89"/>
      <c r="DXA126" s="89"/>
      <c r="DXB126" s="89"/>
      <c r="DXC126" s="89"/>
      <c r="DXD126" s="89"/>
      <c r="DXE126" s="89"/>
      <c r="DXF126" s="89"/>
      <c r="DXG126" s="89"/>
      <c r="DXH126" s="89"/>
      <c r="DXI126" s="89"/>
      <c r="DXJ126" s="89"/>
      <c r="DXK126" s="89"/>
      <c r="DXL126" s="89"/>
      <c r="DXM126" s="89"/>
      <c r="DXN126" s="89"/>
      <c r="DXO126" s="89"/>
      <c r="DXP126" s="89"/>
      <c r="DXQ126" s="89"/>
      <c r="DXR126" s="89"/>
      <c r="DXS126" s="89"/>
      <c r="DXT126" s="89"/>
      <c r="DXU126" s="89"/>
      <c r="DXV126" s="89"/>
      <c r="DXW126" s="89"/>
      <c r="DXX126" s="89"/>
      <c r="DXY126" s="89"/>
      <c r="DXZ126" s="89"/>
      <c r="DYA126" s="89"/>
      <c r="DYB126" s="89"/>
      <c r="DYC126" s="89"/>
      <c r="DYD126" s="89"/>
      <c r="DYE126" s="89"/>
      <c r="DYF126" s="89"/>
      <c r="DYG126" s="89"/>
      <c r="DYH126" s="89"/>
      <c r="DYI126" s="89"/>
      <c r="DYJ126" s="89"/>
      <c r="DYK126" s="89"/>
      <c r="DYL126" s="89"/>
      <c r="DYM126" s="89"/>
      <c r="DYN126" s="89"/>
      <c r="DYO126" s="89"/>
      <c r="DYP126" s="89"/>
      <c r="DYQ126" s="89"/>
      <c r="DYR126" s="89"/>
      <c r="DYS126" s="89"/>
      <c r="DYT126" s="89"/>
      <c r="DYU126" s="89"/>
      <c r="DYV126" s="89"/>
      <c r="DYW126" s="89"/>
      <c r="DYX126" s="89"/>
      <c r="DYY126" s="89"/>
      <c r="DYZ126" s="89"/>
      <c r="DZA126" s="89"/>
      <c r="DZB126" s="89"/>
      <c r="DZC126" s="89"/>
      <c r="DZD126" s="89"/>
      <c r="DZE126" s="89"/>
      <c r="DZF126" s="89"/>
      <c r="DZG126" s="89"/>
      <c r="DZH126" s="89"/>
      <c r="DZI126" s="89"/>
      <c r="DZJ126" s="89"/>
      <c r="DZK126" s="89"/>
      <c r="DZL126" s="89"/>
      <c r="DZM126" s="89"/>
      <c r="DZN126" s="89"/>
      <c r="DZO126" s="89"/>
      <c r="DZP126" s="89"/>
      <c r="DZQ126" s="89"/>
      <c r="DZR126" s="89"/>
      <c r="DZS126" s="89"/>
      <c r="DZT126" s="89"/>
      <c r="DZU126" s="89"/>
      <c r="DZV126" s="89"/>
      <c r="DZW126" s="89"/>
      <c r="DZX126" s="89"/>
      <c r="DZY126" s="89"/>
      <c r="DZZ126" s="89"/>
      <c r="EAA126" s="89"/>
      <c r="EAB126" s="89"/>
      <c r="EAC126" s="89"/>
      <c r="EAD126" s="89"/>
      <c r="EAE126" s="89"/>
      <c r="EAF126" s="89"/>
      <c r="EAG126" s="89"/>
      <c r="EAH126" s="89"/>
      <c r="EAI126" s="89"/>
      <c r="EAJ126" s="89"/>
      <c r="EAK126" s="89"/>
      <c r="EAL126" s="89"/>
      <c r="EAM126" s="89"/>
      <c r="EAN126" s="89"/>
      <c r="EAO126" s="89"/>
      <c r="EAP126" s="89"/>
      <c r="EAQ126" s="89"/>
      <c r="EAR126" s="89"/>
      <c r="EAS126" s="89"/>
      <c r="EAT126" s="89"/>
      <c r="EAU126" s="89"/>
      <c r="EAV126" s="89"/>
      <c r="EAW126" s="89"/>
      <c r="EAX126" s="89"/>
      <c r="EAY126" s="89"/>
      <c r="EAZ126" s="89"/>
      <c r="EBA126" s="89"/>
      <c r="EBB126" s="89"/>
      <c r="EBC126" s="89"/>
      <c r="EBD126" s="89"/>
      <c r="EBE126" s="89"/>
      <c r="EBF126" s="89"/>
      <c r="EBG126" s="89"/>
      <c r="EBH126" s="89"/>
      <c r="EBI126" s="89"/>
      <c r="EBJ126" s="89"/>
      <c r="EBK126" s="89"/>
      <c r="EBL126" s="89"/>
      <c r="EBM126" s="89"/>
      <c r="EBN126" s="89"/>
      <c r="EBO126" s="89"/>
      <c r="EBP126" s="89"/>
      <c r="EBQ126" s="89"/>
      <c r="EBR126" s="89"/>
      <c r="EBS126" s="89"/>
      <c r="EBT126" s="89"/>
      <c r="EBU126" s="89"/>
      <c r="EBV126" s="89"/>
      <c r="EBW126" s="89"/>
      <c r="EBX126" s="89"/>
      <c r="EBY126" s="89"/>
      <c r="EBZ126" s="89"/>
      <c r="ECA126" s="89"/>
      <c r="ECB126" s="89"/>
      <c r="ECC126" s="89"/>
      <c r="ECD126" s="89"/>
      <c r="ECE126" s="89"/>
      <c r="ECF126" s="89"/>
      <c r="ECG126" s="89"/>
      <c r="ECH126" s="89"/>
      <c r="ECI126" s="89"/>
      <c r="ECJ126" s="89"/>
      <c r="ECK126" s="89"/>
      <c r="ECL126" s="89"/>
      <c r="ECM126" s="89"/>
      <c r="ECN126" s="89"/>
      <c r="ECO126" s="89"/>
      <c r="ECP126" s="89"/>
      <c r="ECQ126" s="89"/>
      <c r="ECR126" s="89"/>
      <c r="ECS126" s="89"/>
      <c r="ECT126" s="89"/>
      <c r="ECU126" s="89"/>
      <c r="ECV126" s="89"/>
      <c r="ECW126" s="89"/>
      <c r="ECX126" s="89"/>
      <c r="ECY126" s="89"/>
      <c r="ECZ126" s="89"/>
      <c r="EDA126" s="89"/>
      <c r="EDB126" s="89"/>
      <c r="EDC126" s="89"/>
      <c r="EDD126" s="89"/>
      <c r="EDE126" s="89"/>
      <c r="EDF126" s="89"/>
      <c r="EDG126" s="89"/>
      <c r="EDH126" s="89"/>
      <c r="EDI126" s="89"/>
      <c r="EDJ126" s="89"/>
      <c r="EDK126" s="89"/>
      <c r="EDL126" s="89"/>
      <c r="EDM126" s="89"/>
      <c r="EDN126" s="89"/>
      <c r="EDO126" s="89"/>
      <c r="EDP126" s="89"/>
      <c r="EDQ126" s="89"/>
      <c r="EDR126" s="89"/>
      <c r="EDS126" s="89"/>
      <c r="EDT126" s="89"/>
      <c r="EDU126" s="89"/>
      <c r="EDV126" s="89"/>
      <c r="EDW126" s="89"/>
      <c r="EDX126" s="89"/>
      <c r="EDY126" s="89"/>
      <c r="EDZ126" s="89"/>
      <c r="EEA126" s="89"/>
      <c r="EEB126" s="89"/>
      <c r="EEC126" s="89"/>
      <c r="EED126" s="89"/>
      <c r="EEE126" s="89"/>
      <c r="EEF126" s="89"/>
      <c r="EEG126" s="89"/>
      <c r="EEL126" s="89"/>
      <c r="EEM126" s="89"/>
      <c r="EEN126" s="89"/>
      <c r="EEO126" s="89"/>
      <c r="EEP126" s="89"/>
      <c r="EEQ126" s="89"/>
      <c r="EER126" s="89"/>
      <c r="EES126" s="89"/>
      <c r="EET126" s="89"/>
      <c r="EEU126" s="89"/>
      <c r="EEV126" s="89"/>
      <c r="EGN126" s="89"/>
      <c r="EGO126" s="89"/>
      <c r="EGP126" s="89"/>
      <c r="EGQ126" s="89"/>
      <c r="EGR126" s="89"/>
      <c r="EGS126" s="89"/>
      <c r="EGT126" s="89"/>
      <c r="EGU126" s="89"/>
      <c r="EGV126" s="89"/>
      <c r="EGW126" s="89"/>
      <c r="EGX126" s="89"/>
      <c r="EGY126" s="89"/>
      <c r="EGZ126" s="89"/>
      <c r="EHA126" s="89"/>
      <c r="EHB126" s="89"/>
      <c r="EHC126" s="89"/>
      <c r="EHD126" s="89"/>
      <c r="EHE126" s="89"/>
      <c r="EHF126" s="89"/>
      <c r="EHG126" s="89"/>
      <c r="EHH126" s="89"/>
      <c r="EHI126" s="89"/>
      <c r="EHJ126" s="89"/>
      <c r="EHK126" s="89"/>
      <c r="EHL126" s="89"/>
      <c r="EHM126" s="89"/>
      <c r="EHN126" s="89"/>
      <c r="EHO126" s="89"/>
      <c r="EHP126" s="89"/>
      <c r="EHQ126" s="89"/>
      <c r="EHR126" s="89"/>
      <c r="EHS126" s="89"/>
      <c r="EHT126" s="89"/>
      <c r="EHU126" s="89"/>
      <c r="EHV126" s="89"/>
      <c r="EHW126" s="89"/>
      <c r="EHX126" s="89"/>
      <c r="EHY126" s="89"/>
      <c r="EHZ126" s="89"/>
      <c r="EIA126" s="89"/>
      <c r="EIB126" s="89"/>
      <c r="EIC126" s="89"/>
      <c r="EID126" s="89"/>
      <c r="EIE126" s="89"/>
      <c r="EIF126" s="89"/>
      <c r="EIG126" s="89"/>
      <c r="EIH126" s="89"/>
      <c r="EII126" s="89"/>
      <c r="EIJ126" s="89"/>
      <c r="EIK126" s="89"/>
      <c r="EIL126" s="89"/>
      <c r="EIM126" s="89"/>
      <c r="EIN126" s="89"/>
      <c r="EIO126" s="89"/>
      <c r="EIP126" s="89"/>
      <c r="EIQ126" s="89"/>
      <c r="EIR126" s="89"/>
      <c r="EIS126" s="89"/>
      <c r="EIT126" s="89"/>
      <c r="EIU126" s="89"/>
      <c r="EIV126" s="89"/>
      <c r="EIW126" s="89"/>
      <c r="EIX126" s="89"/>
      <c r="EIY126" s="89"/>
      <c r="EIZ126" s="89"/>
      <c r="EJA126" s="89"/>
      <c r="EJB126" s="89"/>
      <c r="EJC126" s="89"/>
      <c r="EJD126" s="89"/>
      <c r="EJE126" s="89"/>
      <c r="EJF126" s="89"/>
      <c r="EJG126" s="89"/>
      <c r="EJH126" s="89"/>
      <c r="EJI126" s="89"/>
      <c r="EJJ126" s="89"/>
      <c r="EJK126" s="89"/>
      <c r="EJL126" s="89"/>
      <c r="EJM126" s="89"/>
      <c r="EJN126" s="89"/>
      <c r="EJO126" s="89"/>
      <c r="EJP126" s="89"/>
      <c r="EJQ126" s="89"/>
      <c r="EJR126" s="89"/>
      <c r="EJS126" s="89"/>
      <c r="EJT126" s="89"/>
      <c r="EJU126" s="89"/>
      <c r="EJV126" s="89"/>
      <c r="EJW126" s="89"/>
      <c r="EJX126" s="89"/>
      <c r="EJY126" s="89"/>
      <c r="EJZ126" s="89"/>
      <c r="EKA126" s="89"/>
      <c r="EKB126" s="89"/>
      <c r="EKC126" s="89"/>
      <c r="EKD126" s="89"/>
      <c r="EKE126" s="89"/>
      <c r="EKF126" s="89"/>
      <c r="EKG126" s="89"/>
      <c r="EKH126" s="89"/>
      <c r="EKI126" s="89"/>
      <c r="EKJ126" s="89"/>
      <c r="EKK126" s="89"/>
      <c r="EKL126" s="89"/>
      <c r="EKM126" s="89"/>
      <c r="EKN126" s="89"/>
      <c r="EKO126" s="89"/>
      <c r="EKP126" s="89"/>
      <c r="EKQ126" s="89"/>
      <c r="EKR126" s="89"/>
      <c r="EKS126" s="89"/>
      <c r="EKT126" s="89"/>
      <c r="EKU126" s="89"/>
      <c r="EKV126" s="89"/>
      <c r="EKW126" s="89"/>
      <c r="EKX126" s="89"/>
      <c r="EKY126" s="89"/>
      <c r="EKZ126" s="89"/>
      <c r="ELA126" s="89"/>
      <c r="ELB126" s="89"/>
      <c r="ELC126" s="89"/>
      <c r="ELD126" s="89"/>
      <c r="ELE126" s="89"/>
      <c r="ELF126" s="89"/>
      <c r="ELG126" s="89"/>
      <c r="ELH126" s="89"/>
      <c r="ELI126" s="89"/>
      <c r="ELJ126" s="89"/>
      <c r="ELK126" s="89"/>
      <c r="ELL126" s="89"/>
      <c r="ELM126" s="89"/>
      <c r="ELN126" s="89"/>
      <c r="ELO126" s="89"/>
      <c r="ELP126" s="89"/>
      <c r="ELQ126" s="89"/>
      <c r="ELR126" s="89"/>
      <c r="ELS126" s="89"/>
      <c r="ELT126" s="89"/>
      <c r="ELU126" s="89"/>
      <c r="ELV126" s="89"/>
      <c r="ELW126" s="89"/>
      <c r="ELX126" s="89"/>
      <c r="ELY126" s="89"/>
      <c r="ELZ126" s="89"/>
      <c r="EMA126" s="89"/>
      <c r="EMB126" s="89"/>
      <c r="EMC126" s="89"/>
      <c r="EMD126" s="89"/>
      <c r="EME126" s="89"/>
      <c r="EMF126" s="89"/>
      <c r="EMG126" s="89"/>
      <c r="EMH126" s="89"/>
      <c r="EMI126" s="89"/>
      <c r="EMJ126" s="89"/>
      <c r="EMK126" s="89"/>
      <c r="EML126" s="89"/>
      <c r="EMM126" s="89"/>
      <c r="EMN126" s="89"/>
      <c r="EMO126" s="89"/>
      <c r="EMP126" s="89"/>
      <c r="EMQ126" s="89"/>
      <c r="EMR126" s="89"/>
      <c r="EMS126" s="89"/>
      <c r="EMT126" s="89"/>
      <c r="EMU126" s="89"/>
      <c r="EMV126" s="89"/>
      <c r="EMW126" s="89"/>
      <c r="EMX126" s="89"/>
      <c r="EMY126" s="89"/>
      <c r="EMZ126" s="89"/>
      <c r="ENA126" s="89"/>
      <c r="ENB126" s="89"/>
      <c r="ENC126" s="89"/>
      <c r="END126" s="89"/>
      <c r="ENE126" s="89"/>
      <c r="ENF126" s="89"/>
      <c r="ENG126" s="89"/>
      <c r="ENH126" s="89"/>
      <c r="ENI126" s="89"/>
      <c r="ENJ126" s="89"/>
      <c r="ENK126" s="89"/>
      <c r="ENL126" s="89"/>
      <c r="ENM126" s="89"/>
      <c r="ENN126" s="89"/>
      <c r="ENO126" s="89"/>
      <c r="ENP126" s="89"/>
      <c r="ENQ126" s="89"/>
      <c r="ENR126" s="89"/>
      <c r="ENS126" s="89"/>
      <c r="ENT126" s="89"/>
      <c r="ENU126" s="89"/>
      <c r="ENV126" s="89"/>
      <c r="ENW126" s="89"/>
      <c r="ENX126" s="89"/>
      <c r="ENY126" s="89"/>
      <c r="ENZ126" s="89"/>
      <c r="EOA126" s="89"/>
      <c r="EOB126" s="89"/>
      <c r="EOC126" s="89"/>
      <c r="EOH126" s="89"/>
      <c r="EOI126" s="89"/>
      <c r="EOJ126" s="89"/>
      <c r="EOK126" s="89"/>
      <c r="EOL126" s="89"/>
      <c r="EOM126" s="89"/>
      <c r="EON126" s="89"/>
      <c r="EOO126" s="89"/>
      <c r="EOP126" s="89"/>
      <c r="EOQ126" s="89"/>
      <c r="EOR126" s="89"/>
      <c r="EQJ126" s="89"/>
      <c r="EQK126" s="89"/>
      <c r="EQL126" s="89"/>
      <c r="EQM126" s="89"/>
      <c r="EQN126" s="89"/>
      <c r="EQO126" s="89"/>
      <c r="EQP126" s="89"/>
      <c r="EQQ126" s="89"/>
      <c r="EQR126" s="89"/>
      <c r="EQS126" s="89"/>
      <c r="EQT126" s="89"/>
      <c r="EQU126" s="89"/>
      <c r="EQV126" s="89"/>
      <c r="EQW126" s="89"/>
      <c r="EQX126" s="89"/>
      <c r="EQY126" s="89"/>
      <c r="EQZ126" s="89"/>
      <c r="ERA126" s="89"/>
      <c r="ERB126" s="89"/>
      <c r="ERC126" s="89"/>
      <c r="ERD126" s="89"/>
      <c r="ERE126" s="89"/>
      <c r="ERF126" s="89"/>
      <c r="ERG126" s="89"/>
      <c r="ERH126" s="89"/>
      <c r="ERI126" s="89"/>
      <c r="ERJ126" s="89"/>
      <c r="ERK126" s="89"/>
      <c r="ERL126" s="89"/>
      <c r="ERM126" s="89"/>
      <c r="ERN126" s="89"/>
      <c r="ERO126" s="89"/>
      <c r="ERP126" s="89"/>
      <c r="ERQ126" s="89"/>
      <c r="ERR126" s="89"/>
      <c r="ERS126" s="89"/>
      <c r="ERT126" s="89"/>
      <c r="ERU126" s="89"/>
      <c r="ERV126" s="89"/>
      <c r="ERW126" s="89"/>
      <c r="ERX126" s="89"/>
      <c r="ERY126" s="89"/>
      <c r="ERZ126" s="89"/>
      <c r="ESA126" s="89"/>
      <c r="ESB126" s="89"/>
      <c r="ESC126" s="89"/>
      <c r="ESD126" s="89"/>
      <c r="ESE126" s="89"/>
      <c r="ESF126" s="89"/>
      <c r="ESG126" s="89"/>
      <c r="ESH126" s="89"/>
      <c r="ESI126" s="89"/>
      <c r="ESJ126" s="89"/>
      <c r="ESK126" s="89"/>
      <c r="ESL126" s="89"/>
      <c r="ESM126" s="89"/>
      <c r="ESN126" s="89"/>
      <c r="ESO126" s="89"/>
      <c r="ESP126" s="89"/>
      <c r="ESQ126" s="89"/>
      <c r="ESR126" s="89"/>
      <c r="ESS126" s="89"/>
      <c r="EST126" s="89"/>
      <c r="ESU126" s="89"/>
      <c r="ESV126" s="89"/>
      <c r="ESW126" s="89"/>
      <c r="ESX126" s="89"/>
      <c r="ESY126" s="89"/>
      <c r="ESZ126" s="89"/>
      <c r="ETA126" s="89"/>
      <c r="ETB126" s="89"/>
      <c r="ETC126" s="89"/>
      <c r="ETD126" s="89"/>
      <c r="ETE126" s="89"/>
      <c r="ETF126" s="89"/>
      <c r="ETG126" s="89"/>
      <c r="ETH126" s="89"/>
      <c r="ETI126" s="89"/>
      <c r="ETJ126" s="89"/>
      <c r="ETK126" s="89"/>
      <c r="ETL126" s="89"/>
      <c r="ETM126" s="89"/>
      <c r="ETN126" s="89"/>
      <c r="ETO126" s="89"/>
      <c r="ETP126" s="89"/>
      <c r="ETQ126" s="89"/>
      <c r="ETR126" s="89"/>
      <c r="ETS126" s="89"/>
      <c r="ETT126" s="89"/>
      <c r="ETU126" s="89"/>
      <c r="ETV126" s="89"/>
      <c r="ETW126" s="89"/>
      <c r="ETX126" s="89"/>
      <c r="ETY126" s="89"/>
      <c r="ETZ126" s="89"/>
      <c r="EUA126" s="89"/>
      <c r="EUB126" s="89"/>
      <c r="EUC126" s="89"/>
      <c r="EUD126" s="89"/>
      <c r="EUE126" s="89"/>
      <c r="EUF126" s="89"/>
      <c r="EUG126" s="89"/>
      <c r="EUH126" s="89"/>
      <c r="EUI126" s="89"/>
      <c r="EUJ126" s="89"/>
      <c r="EUK126" s="89"/>
      <c r="EUL126" s="89"/>
      <c r="EUM126" s="89"/>
      <c r="EUN126" s="89"/>
      <c r="EUO126" s="89"/>
      <c r="EUP126" s="89"/>
      <c r="EUQ126" s="89"/>
      <c r="EUR126" s="89"/>
      <c r="EUS126" s="89"/>
      <c r="EUT126" s="89"/>
      <c r="EUU126" s="89"/>
      <c r="EUV126" s="89"/>
      <c r="EUW126" s="89"/>
      <c r="EUX126" s="89"/>
      <c r="EUY126" s="89"/>
      <c r="EUZ126" s="89"/>
      <c r="EVA126" s="89"/>
      <c r="EVB126" s="89"/>
      <c r="EVC126" s="89"/>
      <c r="EVD126" s="89"/>
      <c r="EVE126" s="89"/>
      <c r="EVF126" s="89"/>
      <c r="EVG126" s="89"/>
      <c r="EVH126" s="89"/>
      <c r="EVI126" s="89"/>
      <c r="EVJ126" s="89"/>
      <c r="EVK126" s="89"/>
      <c r="EVL126" s="89"/>
      <c r="EVM126" s="89"/>
      <c r="EVN126" s="89"/>
      <c r="EVO126" s="89"/>
      <c r="EVP126" s="89"/>
      <c r="EVQ126" s="89"/>
      <c r="EVR126" s="89"/>
      <c r="EVS126" s="89"/>
      <c r="EVT126" s="89"/>
      <c r="EVU126" s="89"/>
      <c r="EVV126" s="89"/>
      <c r="EVW126" s="89"/>
      <c r="EVX126" s="89"/>
      <c r="EVY126" s="89"/>
      <c r="EVZ126" s="89"/>
      <c r="EWA126" s="89"/>
      <c r="EWB126" s="89"/>
      <c r="EWC126" s="89"/>
      <c r="EWD126" s="89"/>
      <c r="EWE126" s="89"/>
      <c r="EWF126" s="89"/>
      <c r="EWG126" s="89"/>
      <c r="EWH126" s="89"/>
      <c r="EWI126" s="89"/>
      <c r="EWJ126" s="89"/>
      <c r="EWK126" s="89"/>
      <c r="EWL126" s="89"/>
      <c r="EWM126" s="89"/>
      <c r="EWN126" s="89"/>
      <c r="EWO126" s="89"/>
      <c r="EWP126" s="89"/>
      <c r="EWQ126" s="89"/>
      <c r="EWR126" s="89"/>
      <c r="EWS126" s="89"/>
      <c r="EWT126" s="89"/>
      <c r="EWU126" s="89"/>
      <c r="EWV126" s="89"/>
      <c r="EWW126" s="89"/>
      <c r="EWX126" s="89"/>
      <c r="EWY126" s="89"/>
      <c r="EWZ126" s="89"/>
      <c r="EXA126" s="89"/>
      <c r="EXB126" s="89"/>
      <c r="EXC126" s="89"/>
      <c r="EXD126" s="89"/>
      <c r="EXE126" s="89"/>
      <c r="EXF126" s="89"/>
      <c r="EXG126" s="89"/>
      <c r="EXH126" s="89"/>
      <c r="EXI126" s="89"/>
      <c r="EXJ126" s="89"/>
      <c r="EXK126" s="89"/>
      <c r="EXL126" s="89"/>
      <c r="EXM126" s="89"/>
      <c r="EXN126" s="89"/>
      <c r="EXO126" s="89"/>
      <c r="EXP126" s="89"/>
      <c r="EXQ126" s="89"/>
      <c r="EXR126" s="89"/>
      <c r="EXS126" s="89"/>
      <c r="EXT126" s="89"/>
      <c r="EXU126" s="89"/>
      <c r="EXV126" s="89"/>
      <c r="EXW126" s="89"/>
      <c r="EXX126" s="89"/>
      <c r="EXY126" s="89"/>
      <c r="EYD126" s="89"/>
      <c r="EYE126" s="89"/>
      <c r="EYF126" s="89"/>
      <c r="EYG126" s="89"/>
      <c r="EYH126" s="89"/>
      <c r="EYI126" s="89"/>
      <c r="EYJ126" s="89"/>
      <c r="EYK126" s="89"/>
      <c r="EYL126" s="89"/>
      <c r="EYM126" s="89"/>
      <c r="EYN126" s="89"/>
      <c r="FAF126" s="89"/>
      <c r="FAG126" s="89"/>
      <c r="FAH126" s="89"/>
      <c r="FAI126" s="89"/>
      <c r="FAJ126" s="89"/>
      <c r="FAK126" s="89"/>
      <c r="FAL126" s="89"/>
      <c r="FAM126" s="89"/>
      <c r="FAN126" s="89"/>
      <c r="FAO126" s="89"/>
      <c r="FAP126" s="89"/>
      <c r="FAQ126" s="89"/>
      <c r="FAR126" s="89"/>
      <c r="FAS126" s="89"/>
      <c r="FAT126" s="89"/>
      <c r="FAU126" s="89"/>
      <c r="FAV126" s="89"/>
      <c r="FAW126" s="89"/>
      <c r="FAX126" s="89"/>
      <c r="FAY126" s="89"/>
      <c r="FAZ126" s="89"/>
      <c r="FBA126" s="89"/>
      <c r="FBB126" s="89"/>
      <c r="FBC126" s="89"/>
      <c r="FBD126" s="89"/>
      <c r="FBE126" s="89"/>
      <c r="FBF126" s="89"/>
      <c r="FBG126" s="89"/>
      <c r="FBH126" s="89"/>
      <c r="FBI126" s="89"/>
      <c r="FBJ126" s="89"/>
      <c r="FBK126" s="89"/>
      <c r="FBL126" s="89"/>
      <c r="FBM126" s="89"/>
      <c r="FBN126" s="89"/>
      <c r="FBO126" s="89"/>
      <c r="FBP126" s="89"/>
      <c r="FBQ126" s="89"/>
      <c r="FBR126" s="89"/>
      <c r="FBS126" s="89"/>
      <c r="FBT126" s="89"/>
      <c r="FBU126" s="89"/>
      <c r="FBV126" s="89"/>
      <c r="FBW126" s="89"/>
      <c r="FBX126" s="89"/>
      <c r="FBY126" s="89"/>
      <c r="FBZ126" s="89"/>
      <c r="FCA126" s="89"/>
      <c r="FCB126" s="89"/>
      <c r="FCC126" s="89"/>
      <c r="FCD126" s="89"/>
      <c r="FCE126" s="89"/>
      <c r="FCF126" s="89"/>
      <c r="FCG126" s="89"/>
      <c r="FCH126" s="89"/>
      <c r="FCI126" s="89"/>
      <c r="FCJ126" s="89"/>
      <c r="FCK126" s="89"/>
      <c r="FCL126" s="89"/>
      <c r="FCM126" s="89"/>
      <c r="FCN126" s="89"/>
      <c r="FCO126" s="89"/>
      <c r="FCP126" s="89"/>
      <c r="FCQ126" s="89"/>
      <c r="FCR126" s="89"/>
      <c r="FCS126" s="89"/>
      <c r="FCT126" s="89"/>
      <c r="FCU126" s="89"/>
      <c r="FCV126" s="89"/>
      <c r="FCW126" s="89"/>
      <c r="FCX126" s="89"/>
      <c r="FCY126" s="89"/>
      <c r="FCZ126" s="89"/>
      <c r="FDA126" s="89"/>
      <c r="FDB126" s="89"/>
      <c r="FDC126" s="89"/>
      <c r="FDD126" s="89"/>
      <c r="FDE126" s="89"/>
      <c r="FDF126" s="89"/>
      <c r="FDG126" s="89"/>
      <c r="FDH126" s="89"/>
      <c r="FDI126" s="89"/>
      <c r="FDJ126" s="89"/>
      <c r="FDK126" s="89"/>
      <c r="FDL126" s="89"/>
      <c r="FDM126" s="89"/>
      <c r="FDN126" s="89"/>
      <c r="FDO126" s="89"/>
      <c r="FDP126" s="89"/>
      <c r="FDQ126" s="89"/>
      <c r="FDR126" s="89"/>
      <c r="FDS126" s="89"/>
      <c r="FDT126" s="89"/>
      <c r="FDU126" s="89"/>
      <c r="FDV126" s="89"/>
      <c r="FDW126" s="89"/>
      <c r="FDX126" s="89"/>
      <c r="FDY126" s="89"/>
      <c r="FDZ126" s="89"/>
      <c r="FEA126" s="89"/>
      <c r="FEB126" s="89"/>
      <c r="FEC126" s="89"/>
      <c r="FED126" s="89"/>
      <c r="FEE126" s="89"/>
      <c r="FEF126" s="89"/>
      <c r="FEG126" s="89"/>
      <c r="FEH126" s="89"/>
      <c r="FEI126" s="89"/>
      <c r="FEJ126" s="89"/>
      <c r="FEK126" s="89"/>
      <c r="FEL126" s="89"/>
      <c r="FEM126" s="89"/>
      <c r="FEN126" s="89"/>
      <c r="FEO126" s="89"/>
      <c r="FEP126" s="89"/>
      <c r="FEQ126" s="89"/>
      <c r="FER126" s="89"/>
      <c r="FES126" s="89"/>
      <c r="FET126" s="89"/>
      <c r="FEU126" s="89"/>
      <c r="FEV126" s="89"/>
      <c r="FEW126" s="89"/>
      <c r="FEX126" s="89"/>
      <c r="FEY126" s="89"/>
      <c r="FEZ126" s="89"/>
      <c r="FFA126" s="89"/>
      <c r="FFB126" s="89"/>
      <c r="FFC126" s="89"/>
      <c r="FFD126" s="89"/>
      <c r="FFE126" s="89"/>
      <c r="FFF126" s="89"/>
      <c r="FFG126" s="89"/>
      <c r="FFH126" s="89"/>
      <c r="FFI126" s="89"/>
      <c r="FFJ126" s="89"/>
      <c r="FFK126" s="89"/>
      <c r="FFL126" s="89"/>
      <c r="FFM126" s="89"/>
      <c r="FFN126" s="89"/>
      <c r="FFO126" s="89"/>
      <c r="FFP126" s="89"/>
      <c r="FFQ126" s="89"/>
      <c r="FFR126" s="89"/>
      <c r="FFS126" s="89"/>
      <c r="FFT126" s="89"/>
      <c r="FFU126" s="89"/>
      <c r="FFV126" s="89"/>
      <c r="FFW126" s="89"/>
      <c r="FFX126" s="89"/>
      <c r="FFY126" s="89"/>
      <c r="FFZ126" s="89"/>
      <c r="FGA126" s="89"/>
      <c r="FGB126" s="89"/>
      <c r="FGC126" s="89"/>
      <c r="FGD126" s="89"/>
      <c r="FGE126" s="89"/>
      <c r="FGF126" s="89"/>
      <c r="FGG126" s="89"/>
      <c r="FGH126" s="89"/>
      <c r="FGI126" s="89"/>
      <c r="FGJ126" s="89"/>
      <c r="FGK126" s="89"/>
      <c r="FGL126" s="89"/>
      <c r="FGM126" s="89"/>
      <c r="FGN126" s="89"/>
      <c r="FGO126" s="89"/>
      <c r="FGP126" s="89"/>
      <c r="FGQ126" s="89"/>
      <c r="FGR126" s="89"/>
      <c r="FGS126" s="89"/>
      <c r="FGT126" s="89"/>
      <c r="FGU126" s="89"/>
      <c r="FGV126" s="89"/>
      <c r="FGW126" s="89"/>
      <c r="FGX126" s="89"/>
      <c r="FGY126" s="89"/>
      <c r="FGZ126" s="89"/>
      <c r="FHA126" s="89"/>
      <c r="FHB126" s="89"/>
      <c r="FHC126" s="89"/>
      <c r="FHD126" s="89"/>
      <c r="FHE126" s="89"/>
      <c r="FHF126" s="89"/>
      <c r="FHG126" s="89"/>
      <c r="FHH126" s="89"/>
      <c r="FHI126" s="89"/>
      <c r="FHJ126" s="89"/>
      <c r="FHK126" s="89"/>
      <c r="FHL126" s="89"/>
      <c r="FHM126" s="89"/>
      <c r="FHN126" s="89"/>
      <c r="FHO126" s="89"/>
      <c r="FHP126" s="89"/>
      <c r="FHQ126" s="89"/>
      <c r="FHR126" s="89"/>
      <c r="FHS126" s="89"/>
      <c r="FHT126" s="89"/>
      <c r="FHU126" s="89"/>
      <c r="FHZ126" s="89"/>
      <c r="FIA126" s="89"/>
      <c r="FIB126" s="89"/>
      <c r="FIC126" s="89"/>
      <c r="FID126" s="89"/>
      <c r="FIE126" s="89"/>
      <c r="FIF126" s="89"/>
      <c r="FIG126" s="89"/>
      <c r="FIH126" s="89"/>
      <c r="FII126" s="89"/>
      <c r="FIJ126" s="89"/>
      <c r="FKB126" s="89"/>
      <c r="FKC126" s="89"/>
      <c r="FKD126" s="89"/>
      <c r="FKE126" s="89"/>
      <c r="FKF126" s="89"/>
      <c r="FKG126" s="89"/>
      <c r="FKH126" s="89"/>
      <c r="FKI126" s="89"/>
      <c r="FKJ126" s="89"/>
      <c r="FKK126" s="89"/>
      <c r="FKL126" s="89"/>
      <c r="FKM126" s="89"/>
      <c r="FKN126" s="89"/>
      <c r="FKO126" s="89"/>
      <c r="FKP126" s="89"/>
      <c r="FKQ126" s="89"/>
      <c r="FKR126" s="89"/>
      <c r="FKS126" s="89"/>
      <c r="FKT126" s="89"/>
      <c r="FKU126" s="89"/>
      <c r="FKV126" s="89"/>
      <c r="FKW126" s="89"/>
      <c r="FKX126" s="89"/>
      <c r="FKY126" s="89"/>
      <c r="FKZ126" s="89"/>
      <c r="FLA126" s="89"/>
      <c r="FLB126" s="89"/>
      <c r="FLC126" s="89"/>
      <c r="FLD126" s="89"/>
      <c r="FLE126" s="89"/>
      <c r="FLF126" s="89"/>
      <c r="FLG126" s="89"/>
      <c r="FLH126" s="89"/>
      <c r="FLI126" s="89"/>
      <c r="FLJ126" s="89"/>
      <c r="FLK126" s="89"/>
      <c r="FLL126" s="89"/>
      <c r="FLM126" s="89"/>
      <c r="FLN126" s="89"/>
      <c r="FLO126" s="89"/>
      <c r="FLP126" s="89"/>
      <c r="FLQ126" s="89"/>
      <c r="FLR126" s="89"/>
      <c r="FLS126" s="89"/>
      <c r="FLT126" s="89"/>
      <c r="FLU126" s="89"/>
      <c r="FLV126" s="89"/>
      <c r="FLW126" s="89"/>
      <c r="FLX126" s="89"/>
      <c r="FLY126" s="89"/>
      <c r="FLZ126" s="89"/>
      <c r="FMA126" s="89"/>
      <c r="FMB126" s="89"/>
      <c r="FMC126" s="89"/>
      <c r="FMD126" s="89"/>
      <c r="FME126" s="89"/>
      <c r="FMF126" s="89"/>
      <c r="FMG126" s="89"/>
      <c r="FMH126" s="89"/>
      <c r="FMI126" s="89"/>
      <c r="FMJ126" s="89"/>
      <c r="FMK126" s="89"/>
      <c r="FML126" s="89"/>
      <c r="FMM126" s="89"/>
      <c r="FMN126" s="89"/>
      <c r="FMO126" s="89"/>
      <c r="FMP126" s="89"/>
      <c r="FMQ126" s="89"/>
      <c r="FMR126" s="89"/>
      <c r="FMS126" s="89"/>
      <c r="FMT126" s="89"/>
      <c r="FMU126" s="89"/>
      <c r="FMV126" s="89"/>
      <c r="FMW126" s="89"/>
      <c r="FMX126" s="89"/>
      <c r="FMY126" s="89"/>
      <c r="FMZ126" s="89"/>
      <c r="FNA126" s="89"/>
      <c r="FNB126" s="89"/>
      <c r="FNC126" s="89"/>
      <c r="FND126" s="89"/>
      <c r="FNE126" s="89"/>
      <c r="FNF126" s="89"/>
      <c r="FNG126" s="89"/>
      <c r="FNH126" s="89"/>
      <c r="FNI126" s="89"/>
      <c r="FNJ126" s="89"/>
      <c r="FNK126" s="89"/>
      <c r="FNL126" s="89"/>
      <c r="FNM126" s="89"/>
      <c r="FNN126" s="89"/>
      <c r="FNO126" s="89"/>
      <c r="FNP126" s="89"/>
      <c r="FNQ126" s="89"/>
      <c r="FNR126" s="89"/>
      <c r="FNS126" s="89"/>
      <c r="FNT126" s="89"/>
      <c r="FNU126" s="89"/>
      <c r="FNV126" s="89"/>
      <c r="FNW126" s="89"/>
      <c r="FNX126" s="89"/>
      <c r="FNY126" s="89"/>
      <c r="FNZ126" s="89"/>
      <c r="FOA126" s="89"/>
      <c r="FOB126" s="89"/>
      <c r="FOC126" s="89"/>
      <c r="FOD126" s="89"/>
      <c r="FOE126" s="89"/>
      <c r="FOF126" s="89"/>
      <c r="FOG126" s="89"/>
      <c r="FOH126" s="89"/>
      <c r="FOI126" s="89"/>
      <c r="FOJ126" s="89"/>
      <c r="FOK126" s="89"/>
      <c r="FOL126" s="89"/>
      <c r="FOM126" s="89"/>
      <c r="FON126" s="89"/>
      <c r="FOO126" s="89"/>
      <c r="FOP126" s="89"/>
      <c r="FOQ126" s="89"/>
      <c r="FOR126" s="89"/>
      <c r="FOS126" s="89"/>
      <c r="FOT126" s="89"/>
      <c r="FOU126" s="89"/>
      <c r="FOV126" s="89"/>
      <c r="FOW126" s="89"/>
      <c r="FOX126" s="89"/>
      <c r="FOY126" s="89"/>
      <c r="FOZ126" s="89"/>
      <c r="FPA126" s="89"/>
      <c r="FPB126" s="89"/>
      <c r="FPC126" s="89"/>
      <c r="FPD126" s="89"/>
      <c r="FPE126" s="89"/>
      <c r="FPF126" s="89"/>
      <c r="FPG126" s="89"/>
      <c r="FPH126" s="89"/>
      <c r="FPI126" s="89"/>
      <c r="FPJ126" s="89"/>
      <c r="FPK126" s="89"/>
      <c r="FPL126" s="89"/>
      <c r="FPM126" s="89"/>
      <c r="FPN126" s="89"/>
      <c r="FPO126" s="89"/>
      <c r="FPP126" s="89"/>
      <c r="FPQ126" s="89"/>
      <c r="FPR126" s="89"/>
      <c r="FPS126" s="89"/>
      <c r="FPT126" s="89"/>
      <c r="FPU126" s="89"/>
      <c r="FPV126" s="89"/>
      <c r="FPW126" s="89"/>
      <c r="FPX126" s="89"/>
      <c r="FPY126" s="89"/>
      <c r="FPZ126" s="89"/>
      <c r="FQA126" s="89"/>
      <c r="FQB126" s="89"/>
      <c r="FQC126" s="89"/>
      <c r="FQD126" s="89"/>
      <c r="FQE126" s="89"/>
      <c r="FQF126" s="89"/>
      <c r="FQG126" s="89"/>
      <c r="FQH126" s="89"/>
      <c r="FQI126" s="89"/>
      <c r="FQJ126" s="89"/>
      <c r="FQK126" s="89"/>
      <c r="FQL126" s="89"/>
      <c r="FQM126" s="89"/>
      <c r="FQN126" s="89"/>
      <c r="FQO126" s="89"/>
      <c r="FQP126" s="89"/>
      <c r="FQQ126" s="89"/>
      <c r="FQR126" s="89"/>
      <c r="FQS126" s="89"/>
      <c r="FQT126" s="89"/>
      <c r="FQU126" s="89"/>
      <c r="FQV126" s="89"/>
      <c r="FQW126" s="89"/>
      <c r="FQX126" s="89"/>
      <c r="FQY126" s="89"/>
      <c r="FQZ126" s="89"/>
      <c r="FRA126" s="89"/>
      <c r="FRB126" s="89"/>
      <c r="FRC126" s="89"/>
      <c r="FRD126" s="89"/>
      <c r="FRE126" s="89"/>
      <c r="FRF126" s="89"/>
      <c r="FRG126" s="89"/>
      <c r="FRH126" s="89"/>
      <c r="FRI126" s="89"/>
      <c r="FRJ126" s="89"/>
      <c r="FRK126" s="89"/>
      <c r="FRL126" s="89"/>
      <c r="FRM126" s="89"/>
      <c r="FRN126" s="89"/>
      <c r="FRO126" s="89"/>
      <c r="FRP126" s="89"/>
      <c r="FRQ126" s="89"/>
      <c r="FRV126" s="89"/>
      <c r="FRW126" s="89"/>
      <c r="FRX126" s="89"/>
      <c r="FRY126" s="89"/>
      <c r="FRZ126" s="89"/>
      <c r="FSA126" s="89"/>
      <c r="FSB126" s="89"/>
      <c r="FSC126" s="89"/>
      <c r="FSD126" s="89"/>
      <c r="FSE126" s="89"/>
      <c r="FSF126" s="89"/>
      <c r="FTX126" s="89"/>
      <c r="FTY126" s="89"/>
      <c r="FTZ126" s="89"/>
      <c r="FUA126" s="89"/>
      <c r="FUB126" s="89"/>
      <c r="FUC126" s="89"/>
      <c r="FUD126" s="89"/>
      <c r="FUE126" s="89"/>
      <c r="FUF126" s="89"/>
      <c r="FUG126" s="89"/>
      <c r="FUH126" s="89"/>
      <c r="FUI126" s="89"/>
      <c r="FUJ126" s="89"/>
      <c r="FUK126" s="89"/>
      <c r="FUL126" s="89"/>
      <c r="FUM126" s="89"/>
      <c r="FUN126" s="89"/>
      <c r="FUO126" s="89"/>
      <c r="FUP126" s="89"/>
      <c r="FUQ126" s="89"/>
      <c r="FUR126" s="89"/>
      <c r="FUS126" s="89"/>
      <c r="FUT126" s="89"/>
      <c r="FUU126" s="89"/>
      <c r="FUV126" s="89"/>
      <c r="FUW126" s="89"/>
      <c r="FUX126" s="89"/>
      <c r="FUY126" s="89"/>
      <c r="FUZ126" s="89"/>
      <c r="FVA126" s="89"/>
      <c r="FVB126" s="89"/>
      <c r="FVC126" s="89"/>
      <c r="FVD126" s="89"/>
      <c r="FVE126" s="89"/>
      <c r="FVF126" s="89"/>
      <c r="FVG126" s="89"/>
      <c r="FVH126" s="89"/>
      <c r="FVI126" s="89"/>
      <c r="FVJ126" s="89"/>
      <c r="FVK126" s="89"/>
      <c r="FVL126" s="89"/>
      <c r="FVM126" s="89"/>
      <c r="FVN126" s="89"/>
      <c r="FVO126" s="89"/>
      <c r="FVP126" s="89"/>
      <c r="FVQ126" s="89"/>
      <c r="FVR126" s="89"/>
      <c r="FVS126" s="89"/>
      <c r="FVT126" s="89"/>
      <c r="FVU126" s="89"/>
      <c r="FVV126" s="89"/>
      <c r="FVW126" s="89"/>
      <c r="FVX126" s="89"/>
      <c r="FVY126" s="89"/>
      <c r="FVZ126" s="89"/>
      <c r="FWA126" s="89"/>
      <c r="FWB126" s="89"/>
      <c r="FWC126" s="89"/>
      <c r="FWD126" s="89"/>
      <c r="FWE126" s="89"/>
      <c r="FWF126" s="89"/>
      <c r="FWG126" s="89"/>
      <c r="FWH126" s="89"/>
      <c r="FWI126" s="89"/>
      <c r="FWJ126" s="89"/>
      <c r="FWK126" s="89"/>
      <c r="FWL126" s="89"/>
      <c r="FWM126" s="89"/>
      <c r="FWN126" s="89"/>
      <c r="FWO126" s="89"/>
      <c r="FWP126" s="89"/>
      <c r="FWQ126" s="89"/>
      <c r="FWR126" s="89"/>
      <c r="FWS126" s="89"/>
      <c r="FWT126" s="89"/>
      <c r="FWU126" s="89"/>
      <c r="FWV126" s="89"/>
      <c r="FWW126" s="89"/>
      <c r="FWX126" s="89"/>
      <c r="FWY126" s="89"/>
      <c r="FWZ126" s="89"/>
      <c r="FXA126" s="89"/>
      <c r="FXB126" s="89"/>
      <c r="FXC126" s="89"/>
      <c r="FXD126" s="89"/>
      <c r="FXE126" s="89"/>
      <c r="FXF126" s="89"/>
      <c r="FXG126" s="89"/>
      <c r="FXH126" s="89"/>
      <c r="FXI126" s="89"/>
      <c r="FXJ126" s="89"/>
      <c r="FXK126" s="89"/>
      <c r="FXL126" s="89"/>
      <c r="FXM126" s="89"/>
      <c r="FXN126" s="89"/>
      <c r="FXO126" s="89"/>
      <c r="FXP126" s="89"/>
      <c r="FXQ126" s="89"/>
      <c r="FXR126" s="89"/>
      <c r="FXS126" s="89"/>
      <c r="FXT126" s="89"/>
      <c r="FXU126" s="89"/>
      <c r="FXV126" s="89"/>
      <c r="FXW126" s="89"/>
      <c r="FXX126" s="89"/>
      <c r="FXY126" s="89"/>
      <c r="FXZ126" s="89"/>
      <c r="FYA126" s="89"/>
      <c r="FYB126" s="89"/>
      <c r="FYC126" s="89"/>
      <c r="FYD126" s="89"/>
      <c r="FYE126" s="89"/>
      <c r="FYF126" s="89"/>
      <c r="FYG126" s="89"/>
      <c r="FYH126" s="89"/>
      <c r="FYI126" s="89"/>
      <c r="FYJ126" s="89"/>
      <c r="FYK126" s="89"/>
      <c r="FYL126" s="89"/>
      <c r="FYM126" s="89"/>
      <c r="FYN126" s="89"/>
      <c r="FYO126" s="89"/>
      <c r="FYP126" s="89"/>
      <c r="FYQ126" s="89"/>
      <c r="FYR126" s="89"/>
      <c r="FYS126" s="89"/>
      <c r="FYT126" s="89"/>
      <c r="FYU126" s="89"/>
      <c r="FYV126" s="89"/>
      <c r="FYW126" s="89"/>
      <c r="FYX126" s="89"/>
      <c r="FYY126" s="89"/>
      <c r="FYZ126" s="89"/>
      <c r="FZA126" s="89"/>
      <c r="FZB126" s="89"/>
      <c r="FZC126" s="89"/>
      <c r="FZD126" s="89"/>
      <c r="FZE126" s="89"/>
      <c r="FZF126" s="89"/>
      <c r="FZG126" s="89"/>
      <c r="FZH126" s="89"/>
      <c r="FZI126" s="89"/>
      <c r="FZJ126" s="89"/>
      <c r="FZK126" s="89"/>
      <c r="FZL126" s="89"/>
      <c r="FZM126" s="89"/>
      <c r="FZN126" s="89"/>
      <c r="FZO126" s="89"/>
      <c r="FZP126" s="89"/>
      <c r="FZQ126" s="89"/>
      <c r="FZR126" s="89"/>
      <c r="FZS126" s="89"/>
      <c r="FZT126" s="89"/>
      <c r="FZU126" s="89"/>
      <c r="FZV126" s="89"/>
      <c r="FZW126" s="89"/>
      <c r="FZX126" s="89"/>
      <c r="FZY126" s="89"/>
      <c r="FZZ126" s="89"/>
      <c r="GAA126" s="89"/>
      <c r="GAB126" s="89"/>
      <c r="GAC126" s="89"/>
      <c r="GAD126" s="89"/>
      <c r="GAE126" s="89"/>
      <c r="GAF126" s="89"/>
      <c r="GAG126" s="89"/>
      <c r="GAH126" s="89"/>
      <c r="GAI126" s="89"/>
      <c r="GAJ126" s="89"/>
      <c r="GAK126" s="89"/>
      <c r="GAL126" s="89"/>
      <c r="GAM126" s="89"/>
      <c r="GAN126" s="89"/>
      <c r="GAO126" s="89"/>
      <c r="GAP126" s="89"/>
      <c r="GAQ126" s="89"/>
      <c r="GAR126" s="89"/>
      <c r="GAS126" s="89"/>
      <c r="GAT126" s="89"/>
      <c r="GAU126" s="89"/>
      <c r="GAV126" s="89"/>
      <c r="GAW126" s="89"/>
      <c r="GAX126" s="89"/>
      <c r="GAY126" s="89"/>
      <c r="GAZ126" s="89"/>
      <c r="GBA126" s="89"/>
      <c r="GBB126" s="89"/>
      <c r="GBC126" s="89"/>
      <c r="GBD126" s="89"/>
      <c r="GBE126" s="89"/>
      <c r="GBF126" s="89"/>
      <c r="GBG126" s="89"/>
      <c r="GBH126" s="89"/>
      <c r="GBI126" s="89"/>
      <c r="GBJ126" s="89"/>
      <c r="GBK126" s="89"/>
      <c r="GBL126" s="89"/>
      <c r="GBM126" s="89"/>
      <c r="GBR126" s="89"/>
      <c r="GBS126" s="89"/>
      <c r="GBT126" s="89"/>
      <c r="GBU126" s="89"/>
      <c r="GBV126" s="89"/>
      <c r="GBW126" s="89"/>
      <c r="GBX126" s="89"/>
      <c r="GBY126" s="89"/>
      <c r="GBZ126" s="89"/>
      <c r="GCA126" s="89"/>
      <c r="GCB126" s="89"/>
      <c r="GDT126" s="89"/>
      <c r="GDU126" s="89"/>
      <c r="GDV126" s="89"/>
      <c r="GDW126" s="89"/>
      <c r="GDX126" s="89"/>
      <c r="GDY126" s="89"/>
      <c r="GDZ126" s="89"/>
      <c r="GEA126" s="89"/>
      <c r="GEB126" s="89"/>
      <c r="GEC126" s="89"/>
      <c r="GED126" s="89"/>
      <c r="GEE126" s="89"/>
      <c r="GEF126" s="89"/>
      <c r="GEG126" s="89"/>
      <c r="GEH126" s="89"/>
      <c r="GEI126" s="89"/>
      <c r="GEJ126" s="89"/>
      <c r="GEK126" s="89"/>
      <c r="GEL126" s="89"/>
      <c r="GEM126" s="89"/>
      <c r="GEN126" s="89"/>
      <c r="GEO126" s="89"/>
      <c r="GEP126" s="89"/>
      <c r="GEQ126" s="89"/>
      <c r="GER126" s="89"/>
      <c r="GES126" s="89"/>
      <c r="GET126" s="89"/>
      <c r="GEU126" s="89"/>
      <c r="GEV126" s="89"/>
      <c r="GEW126" s="89"/>
      <c r="GEX126" s="89"/>
      <c r="GEY126" s="89"/>
      <c r="GEZ126" s="89"/>
      <c r="GFA126" s="89"/>
      <c r="GFB126" s="89"/>
      <c r="GFC126" s="89"/>
      <c r="GFD126" s="89"/>
      <c r="GFE126" s="89"/>
      <c r="GFF126" s="89"/>
      <c r="GFG126" s="89"/>
      <c r="GFH126" s="89"/>
      <c r="GFI126" s="89"/>
      <c r="GFJ126" s="89"/>
      <c r="GFK126" s="89"/>
      <c r="GFL126" s="89"/>
      <c r="GFM126" s="89"/>
      <c r="GFN126" s="89"/>
      <c r="GFO126" s="89"/>
      <c r="GFP126" s="89"/>
      <c r="GFQ126" s="89"/>
      <c r="GFR126" s="89"/>
      <c r="GFS126" s="89"/>
      <c r="GFT126" s="89"/>
      <c r="GFU126" s="89"/>
      <c r="GFV126" s="89"/>
      <c r="GFW126" s="89"/>
      <c r="GFX126" s="89"/>
      <c r="GFY126" s="89"/>
      <c r="GFZ126" s="89"/>
      <c r="GGA126" s="89"/>
      <c r="GGB126" s="89"/>
      <c r="GGC126" s="89"/>
      <c r="GGD126" s="89"/>
      <c r="GGE126" s="89"/>
      <c r="GGF126" s="89"/>
      <c r="GGG126" s="89"/>
      <c r="GGH126" s="89"/>
      <c r="GGI126" s="89"/>
      <c r="GGJ126" s="89"/>
      <c r="GGK126" s="89"/>
      <c r="GGL126" s="89"/>
      <c r="GGM126" s="89"/>
      <c r="GGN126" s="89"/>
      <c r="GGO126" s="89"/>
      <c r="GGP126" s="89"/>
      <c r="GGQ126" s="89"/>
      <c r="GGR126" s="89"/>
      <c r="GGS126" s="89"/>
      <c r="GGT126" s="89"/>
      <c r="GGU126" s="89"/>
      <c r="GGV126" s="89"/>
      <c r="GGW126" s="89"/>
      <c r="GGX126" s="89"/>
      <c r="GGY126" s="89"/>
      <c r="GGZ126" s="89"/>
      <c r="GHA126" s="89"/>
      <c r="GHB126" s="89"/>
      <c r="GHC126" s="89"/>
      <c r="GHD126" s="89"/>
      <c r="GHE126" s="89"/>
      <c r="GHF126" s="89"/>
      <c r="GHG126" s="89"/>
      <c r="GHH126" s="89"/>
      <c r="GHI126" s="89"/>
      <c r="GHJ126" s="89"/>
      <c r="GHK126" s="89"/>
      <c r="GHL126" s="89"/>
      <c r="GHM126" s="89"/>
      <c r="GHN126" s="89"/>
      <c r="GHO126" s="89"/>
      <c r="GHP126" s="89"/>
      <c r="GHQ126" s="89"/>
      <c r="GHR126" s="89"/>
      <c r="GHS126" s="89"/>
      <c r="GHT126" s="89"/>
      <c r="GHU126" s="89"/>
      <c r="GHV126" s="89"/>
      <c r="GHW126" s="89"/>
      <c r="GHX126" s="89"/>
      <c r="GHY126" s="89"/>
      <c r="GHZ126" s="89"/>
      <c r="GIA126" s="89"/>
      <c r="GIB126" s="89"/>
      <c r="GIC126" s="89"/>
      <c r="GID126" s="89"/>
      <c r="GIE126" s="89"/>
      <c r="GIF126" s="89"/>
      <c r="GIG126" s="89"/>
      <c r="GIH126" s="89"/>
      <c r="GII126" s="89"/>
      <c r="GIJ126" s="89"/>
      <c r="GIK126" s="89"/>
      <c r="GIL126" s="89"/>
      <c r="GIM126" s="89"/>
      <c r="GIN126" s="89"/>
      <c r="GIO126" s="89"/>
      <c r="GIP126" s="89"/>
      <c r="GIQ126" s="89"/>
      <c r="GIR126" s="89"/>
      <c r="GIS126" s="89"/>
      <c r="GIT126" s="89"/>
      <c r="GIU126" s="89"/>
      <c r="GIV126" s="89"/>
      <c r="GIW126" s="89"/>
      <c r="GIX126" s="89"/>
      <c r="GIY126" s="89"/>
      <c r="GIZ126" s="89"/>
      <c r="GJA126" s="89"/>
      <c r="GJB126" s="89"/>
      <c r="GJC126" s="89"/>
      <c r="GJD126" s="89"/>
      <c r="GJE126" s="89"/>
      <c r="GJF126" s="89"/>
      <c r="GJG126" s="89"/>
      <c r="GJH126" s="89"/>
      <c r="GJI126" s="89"/>
      <c r="GJJ126" s="89"/>
      <c r="GJK126" s="89"/>
      <c r="GJL126" s="89"/>
      <c r="GJM126" s="89"/>
      <c r="GJN126" s="89"/>
      <c r="GJO126" s="89"/>
      <c r="GJP126" s="89"/>
      <c r="GJQ126" s="89"/>
      <c r="GJR126" s="89"/>
      <c r="GJS126" s="89"/>
      <c r="GJT126" s="89"/>
      <c r="GJU126" s="89"/>
      <c r="GJV126" s="89"/>
      <c r="GJW126" s="89"/>
      <c r="GJX126" s="89"/>
      <c r="GJY126" s="89"/>
      <c r="GJZ126" s="89"/>
      <c r="GKA126" s="89"/>
      <c r="GKB126" s="89"/>
      <c r="GKC126" s="89"/>
      <c r="GKD126" s="89"/>
      <c r="GKE126" s="89"/>
      <c r="GKF126" s="89"/>
      <c r="GKG126" s="89"/>
      <c r="GKH126" s="89"/>
      <c r="GKI126" s="89"/>
      <c r="GKJ126" s="89"/>
      <c r="GKK126" s="89"/>
      <c r="GKL126" s="89"/>
      <c r="GKM126" s="89"/>
      <c r="GKN126" s="89"/>
      <c r="GKO126" s="89"/>
      <c r="GKP126" s="89"/>
      <c r="GKQ126" s="89"/>
      <c r="GKR126" s="89"/>
      <c r="GKS126" s="89"/>
      <c r="GKT126" s="89"/>
      <c r="GKU126" s="89"/>
      <c r="GKV126" s="89"/>
      <c r="GKW126" s="89"/>
      <c r="GKX126" s="89"/>
      <c r="GKY126" s="89"/>
      <c r="GKZ126" s="89"/>
      <c r="GLA126" s="89"/>
      <c r="GLB126" s="89"/>
      <c r="GLC126" s="89"/>
      <c r="GLD126" s="89"/>
      <c r="GLE126" s="89"/>
      <c r="GLF126" s="89"/>
      <c r="GLG126" s="89"/>
      <c r="GLH126" s="89"/>
      <c r="GLI126" s="89"/>
      <c r="GLN126" s="89"/>
      <c r="GLO126" s="89"/>
      <c r="GLP126" s="89"/>
      <c r="GLQ126" s="89"/>
      <c r="GLR126" s="89"/>
      <c r="GLS126" s="89"/>
      <c r="GLT126" s="89"/>
      <c r="GLU126" s="89"/>
      <c r="GLV126" s="89"/>
      <c r="GLW126" s="89"/>
      <c r="GLX126" s="89"/>
      <c r="GNP126" s="89"/>
      <c r="GNQ126" s="89"/>
      <c r="GNR126" s="89"/>
      <c r="GNS126" s="89"/>
      <c r="GNT126" s="89"/>
      <c r="GNU126" s="89"/>
      <c r="GNV126" s="89"/>
      <c r="GNW126" s="89"/>
      <c r="GNX126" s="89"/>
      <c r="GNY126" s="89"/>
      <c r="GNZ126" s="89"/>
      <c r="GOA126" s="89"/>
      <c r="GOB126" s="89"/>
      <c r="GOC126" s="89"/>
      <c r="GOD126" s="89"/>
      <c r="GOE126" s="89"/>
      <c r="GOF126" s="89"/>
      <c r="GOG126" s="89"/>
      <c r="GOH126" s="89"/>
      <c r="GOI126" s="89"/>
      <c r="GOJ126" s="89"/>
      <c r="GOK126" s="89"/>
      <c r="GOL126" s="89"/>
      <c r="GOM126" s="89"/>
      <c r="GON126" s="89"/>
      <c r="GOO126" s="89"/>
      <c r="GOP126" s="89"/>
      <c r="GOQ126" s="89"/>
      <c r="GOR126" s="89"/>
      <c r="GOS126" s="89"/>
      <c r="GOT126" s="89"/>
      <c r="GOU126" s="89"/>
      <c r="GOV126" s="89"/>
      <c r="GOW126" s="89"/>
      <c r="GOX126" s="89"/>
      <c r="GOY126" s="89"/>
      <c r="GOZ126" s="89"/>
      <c r="GPA126" s="89"/>
      <c r="GPB126" s="89"/>
      <c r="GPC126" s="89"/>
      <c r="GPD126" s="89"/>
      <c r="GPE126" s="89"/>
      <c r="GPF126" s="89"/>
      <c r="GPG126" s="89"/>
      <c r="GPH126" s="89"/>
      <c r="GPI126" s="89"/>
      <c r="GPJ126" s="89"/>
      <c r="GPK126" s="89"/>
      <c r="GPL126" s="89"/>
      <c r="GPM126" s="89"/>
      <c r="GPN126" s="89"/>
      <c r="GPO126" s="89"/>
      <c r="GPP126" s="89"/>
      <c r="GPQ126" s="89"/>
      <c r="GPR126" s="89"/>
      <c r="GPS126" s="89"/>
      <c r="GPT126" s="89"/>
      <c r="GPU126" s="89"/>
      <c r="GPV126" s="89"/>
      <c r="GPW126" s="89"/>
      <c r="GPX126" s="89"/>
      <c r="GPY126" s="89"/>
      <c r="GPZ126" s="89"/>
      <c r="GQA126" s="89"/>
      <c r="GQB126" s="89"/>
      <c r="GQC126" s="89"/>
      <c r="GQD126" s="89"/>
      <c r="GQE126" s="89"/>
      <c r="GQF126" s="89"/>
      <c r="GQG126" s="89"/>
      <c r="GQH126" s="89"/>
      <c r="GQI126" s="89"/>
      <c r="GQJ126" s="89"/>
      <c r="GQK126" s="89"/>
      <c r="GQL126" s="89"/>
      <c r="GQM126" s="89"/>
      <c r="GQN126" s="89"/>
      <c r="GQO126" s="89"/>
      <c r="GQP126" s="89"/>
      <c r="GQQ126" s="89"/>
      <c r="GQR126" s="89"/>
      <c r="GQS126" s="89"/>
      <c r="GQT126" s="89"/>
      <c r="GQU126" s="89"/>
      <c r="GQV126" s="89"/>
      <c r="GQW126" s="89"/>
      <c r="GQX126" s="89"/>
      <c r="GQY126" s="89"/>
      <c r="GQZ126" s="89"/>
      <c r="GRA126" s="89"/>
      <c r="GRB126" s="89"/>
      <c r="GRC126" s="89"/>
      <c r="GRD126" s="89"/>
      <c r="GRE126" s="89"/>
      <c r="GRF126" s="89"/>
      <c r="GRG126" s="89"/>
      <c r="GRH126" s="89"/>
      <c r="GRI126" s="89"/>
      <c r="GRJ126" s="89"/>
      <c r="GRK126" s="89"/>
      <c r="GRL126" s="89"/>
      <c r="GRM126" s="89"/>
      <c r="GRN126" s="89"/>
      <c r="GRO126" s="89"/>
      <c r="GRP126" s="89"/>
      <c r="GRQ126" s="89"/>
      <c r="GRR126" s="89"/>
      <c r="GRS126" s="89"/>
      <c r="GRT126" s="89"/>
      <c r="GRU126" s="89"/>
      <c r="GRV126" s="89"/>
      <c r="GRW126" s="89"/>
      <c r="GRX126" s="89"/>
      <c r="GRY126" s="89"/>
      <c r="GRZ126" s="89"/>
      <c r="GSA126" s="89"/>
      <c r="GSB126" s="89"/>
      <c r="GSC126" s="89"/>
      <c r="GSD126" s="89"/>
      <c r="GSE126" s="89"/>
      <c r="GSF126" s="89"/>
      <c r="GSG126" s="89"/>
      <c r="GSH126" s="89"/>
      <c r="GSI126" s="89"/>
      <c r="GSJ126" s="89"/>
      <c r="GSK126" s="89"/>
      <c r="GSL126" s="89"/>
      <c r="GSM126" s="89"/>
      <c r="GSN126" s="89"/>
      <c r="GSO126" s="89"/>
      <c r="GSP126" s="89"/>
      <c r="GSQ126" s="89"/>
      <c r="GSR126" s="89"/>
      <c r="GSS126" s="89"/>
      <c r="GST126" s="89"/>
      <c r="GSU126" s="89"/>
      <c r="GSV126" s="89"/>
      <c r="GSW126" s="89"/>
      <c r="GSX126" s="89"/>
      <c r="GSY126" s="89"/>
      <c r="GSZ126" s="89"/>
      <c r="GTA126" s="89"/>
      <c r="GTB126" s="89"/>
      <c r="GTC126" s="89"/>
      <c r="GTD126" s="89"/>
      <c r="GTE126" s="89"/>
      <c r="GTF126" s="89"/>
      <c r="GTG126" s="89"/>
      <c r="GTH126" s="89"/>
      <c r="GTI126" s="89"/>
      <c r="GTJ126" s="89"/>
      <c r="GTK126" s="89"/>
      <c r="GTL126" s="89"/>
      <c r="GTM126" s="89"/>
      <c r="GTN126" s="89"/>
      <c r="GTO126" s="89"/>
      <c r="GTP126" s="89"/>
      <c r="GTQ126" s="89"/>
      <c r="GTR126" s="89"/>
      <c r="GTS126" s="89"/>
      <c r="GTT126" s="89"/>
      <c r="GTU126" s="89"/>
      <c r="GTV126" s="89"/>
      <c r="GTW126" s="89"/>
      <c r="GTX126" s="89"/>
      <c r="GTY126" s="89"/>
      <c r="GTZ126" s="89"/>
      <c r="GUA126" s="89"/>
      <c r="GUB126" s="89"/>
      <c r="GUC126" s="89"/>
      <c r="GUD126" s="89"/>
      <c r="GUE126" s="89"/>
      <c r="GUF126" s="89"/>
      <c r="GUG126" s="89"/>
      <c r="GUH126" s="89"/>
      <c r="GUI126" s="89"/>
      <c r="GUJ126" s="89"/>
      <c r="GUK126" s="89"/>
      <c r="GUL126" s="89"/>
      <c r="GUM126" s="89"/>
      <c r="GUN126" s="89"/>
      <c r="GUO126" s="89"/>
      <c r="GUP126" s="89"/>
      <c r="GUQ126" s="89"/>
      <c r="GUR126" s="89"/>
      <c r="GUS126" s="89"/>
      <c r="GUT126" s="89"/>
      <c r="GUU126" s="89"/>
      <c r="GUV126" s="89"/>
      <c r="GUW126" s="89"/>
      <c r="GUX126" s="89"/>
      <c r="GUY126" s="89"/>
      <c r="GUZ126" s="89"/>
      <c r="GVA126" s="89"/>
      <c r="GVB126" s="89"/>
      <c r="GVC126" s="89"/>
      <c r="GVD126" s="89"/>
      <c r="GVE126" s="89"/>
      <c r="GVJ126" s="89"/>
      <c r="GVK126" s="89"/>
      <c r="GVL126" s="89"/>
      <c r="GVM126" s="89"/>
      <c r="GVN126" s="89"/>
      <c r="GVO126" s="89"/>
      <c r="GVP126" s="89"/>
      <c r="GVQ126" s="89"/>
      <c r="GVR126" s="89"/>
      <c r="GVS126" s="89"/>
      <c r="GVT126" s="89"/>
      <c r="GXL126" s="89"/>
      <c r="GXM126" s="89"/>
      <c r="GXN126" s="89"/>
      <c r="GXO126" s="89"/>
      <c r="GXP126" s="89"/>
      <c r="GXQ126" s="89"/>
      <c r="GXR126" s="89"/>
      <c r="GXS126" s="89"/>
      <c r="GXT126" s="89"/>
      <c r="GXU126" s="89"/>
      <c r="GXV126" s="89"/>
      <c r="GXW126" s="89"/>
      <c r="GXX126" s="89"/>
      <c r="GXY126" s="89"/>
      <c r="GXZ126" s="89"/>
      <c r="GYA126" s="89"/>
      <c r="GYB126" s="89"/>
      <c r="GYC126" s="89"/>
      <c r="GYD126" s="89"/>
      <c r="GYE126" s="89"/>
      <c r="GYF126" s="89"/>
      <c r="GYG126" s="89"/>
      <c r="GYH126" s="89"/>
      <c r="GYI126" s="89"/>
      <c r="GYJ126" s="89"/>
      <c r="GYK126" s="89"/>
      <c r="GYL126" s="89"/>
      <c r="GYM126" s="89"/>
      <c r="GYN126" s="89"/>
      <c r="GYO126" s="89"/>
      <c r="GYP126" s="89"/>
      <c r="GYQ126" s="89"/>
      <c r="GYR126" s="89"/>
      <c r="GYS126" s="89"/>
      <c r="GYT126" s="89"/>
      <c r="GYU126" s="89"/>
      <c r="GYV126" s="89"/>
      <c r="GYW126" s="89"/>
      <c r="GYX126" s="89"/>
      <c r="GYY126" s="89"/>
      <c r="GYZ126" s="89"/>
      <c r="GZA126" s="89"/>
      <c r="GZB126" s="89"/>
      <c r="GZC126" s="89"/>
      <c r="GZD126" s="89"/>
      <c r="GZE126" s="89"/>
      <c r="GZF126" s="89"/>
      <c r="GZG126" s="89"/>
      <c r="GZH126" s="89"/>
      <c r="GZI126" s="89"/>
      <c r="GZJ126" s="89"/>
      <c r="GZK126" s="89"/>
      <c r="GZL126" s="89"/>
      <c r="GZM126" s="89"/>
      <c r="GZN126" s="89"/>
      <c r="GZO126" s="89"/>
      <c r="GZP126" s="89"/>
      <c r="GZQ126" s="89"/>
      <c r="GZR126" s="89"/>
      <c r="GZS126" s="89"/>
      <c r="GZT126" s="89"/>
      <c r="GZU126" s="89"/>
      <c r="GZV126" s="89"/>
      <c r="GZW126" s="89"/>
      <c r="GZX126" s="89"/>
      <c r="GZY126" s="89"/>
      <c r="GZZ126" s="89"/>
      <c r="HAA126" s="89"/>
      <c r="HAB126" s="89"/>
      <c r="HAC126" s="89"/>
      <c r="HAD126" s="89"/>
      <c r="HAE126" s="89"/>
      <c r="HAF126" s="89"/>
      <c r="HAG126" s="89"/>
      <c r="HAH126" s="89"/>
      <c r="HAI126" s="89"/>
      <c r="HAJ126" s="89"/>
      <c r="HAK126" s="89"/>
      <c r="HAL126" s="89"/>
      <c r="HAM126" s="89"/>
      <c r="HAN126" s="89"/>
      <c r="HAO126" s="89"/>
      <c r="HAP126" s="89"/>
      <c r="HAQ126" s="89"/>
      <c r="HAR126" s="89"/>
      <c r="HAS126" s="89"/>
      <c r="HAT126" s="89"/>
      <c r="HAU126" s="89"/>
      <c r="HAV126" s="89"/>
      <c r="HAW126" s="89"/>
      <c r="HAX126" s="89"/>
      <c r="HAY126" s="89"/>
      <c r="HAZ126" s="89"/>
      <c r="HBA126" s="89"/>
      <c r="HBB126" s="89"/>
      <c r="HBC126" s="89"/>
      <c r="HBD126" s="89"/>
      <c r="HBE126" s="89"/>
      <c r="HBF126" s="89"/>
      <c r="HBG126" s="89"/>
      <c r="HBH126" s="89"/>
      <c r="HBI126" s="89"/>
      <c r="HBJ126" s="89"/>
      <c r="HBK126" s="89"/>
      <c r="HBL126" s="89"/>
      <c r="HBM126" s="89"/>
      <c r="HBN126" s="89"/>
      <c r="HBO126" s="89"/>
      <c r="HBP126" s="89"/>
      <c r="HBQ126" s="89"/>
      <c r="HBR126" s="89"/>
      <c r="HBS126" s="89"/>
      <c r="HBT126" s="89"/>
      <c r="HBU126" s="89"/>
      <c r="HBV126" s="89"/>
      <c r="HBW126" s="89"/>
      <c r="HBX126" s="89"/>
      <c r="HBY126" s="89"/>
      <c r="HBZ126" s="89"/>
      <c r="HCA126" s="89"/>
      <c r="HCB126" s="89"/>
      <c r="HCC126" s="89"/>
      <c r="HCD126" s="89"/>
      <c r="HCE126" s="89"/>
      <c r="HCF126" s="89"/>
      <c r="HCG126" s="89"/>
      <c r="HCH126" s="89"/>
      <c r="HCI126" s="89"/>
      <c r="HCJ126" s="89"/>
      <c r="HCK126" s="89"/>
      <c r="HCL126" s="89"/>
      <c r="HCM126" s="89"/>
      <c r="HCN126" s="89"/>
      <c r="HCO126" s="89"/>
      <c r="HCP126" s="89"/>
      <c r="HCQ126" s="89"/>
      <c r="HCR126" s="89"/>
      <c r="HCS126" s="89"/>
      <c r="HCT126" s="89"/>
      <c r="HCU126" s="89"/>
      <c r="HCV126" s="89"/>
      <c r="HCW126" s="89"/>
      <c r="HCX126" s="89"/>
      <c r="HCY126" s="89"/>
      <c r="HCZ126" s="89"/>
      <c r="HDA126" s="89"/>
      <c r="HDB126" s="89"/>
      <c r="HDC126" s="89"/>
      <c r="HDD126" s="89"/>
      <c r="HDE126" s="89"/>
      <c r="HDF126" s="89"/>
      <c r="HDG126" s="89"/>
      <c r="HDH126" s="89"/>
      <c r="HDI126" s="89"/>
      <c r="HDJ126" s="89"/>
      <c r="HDK126" s="89"/>
      <c r="HDL126" s="89"/>
      <c r="HDM126" s="89"/>
      <c r="HDN126" s="89"/>
      <c r="HDO126" s="89"/>
      <c r="HDP126" s="89"/>
      <c r="HDQ126" s="89"/>
      <c r="HDR126" s="89"/>
      <c r="HDS126" s="89"/>
      <c r="HDT126" s="89"/>
      <c r="HDU126" s="89"/>
      <c r="HDV126" s="89"/>
      <c r="HDW126" s="89"/>
      <c r="HDX126" s="89"/>
      <c r="HDY126" s="89"/>
      <c r="HDZ126" s="89"/>
      <c r="HEA126" s="89"/>
      <c r="HEB126" s="89"/>
      <c r="HEC126" s="89"/>
      <c r="HED126" s="89"/>
      <c r="HEE126" s="89"/>
      <c r="HEF126" s="89"/>
      <c r="HEG126" s="89"/>
      <c r="HEH126" s="89"/>
      <c r="HEI126" s="89"/>
      <c r="HEJ126" s="89"/>
      <c r="HEK126" s="89"/>
      <c r="HEL126" s="89"/>
      <c r="HEM126" s="89"/>
      <c r="HEN126" s="89"/>
      <c r="HEO126" s="89"/>
      <c r="HEP126" s="89"/>
      <c r="HEQ126" s="89"/>
      <c r="HER126" s="89"/>
      <c r="HES126" s="89"/>
      <c r="HET126" s="89"/>
      <c r="HEU126" s="89"/>
      <c r="HEV126" s="89"/>
      <c r="HEW126" s="89"/>
      <c r="HEX126" s="89"/>
      <c r="HEY126" s="89"/>
      <c r="HEZ126" s="89"/>
      <c r="HFA126" s="89"/>
      <c r="HFF126" s="89"/>
      <c r="HFG126" s="89"/>
      <c r="HFH126" s="89"/>
      <c r="HFI126" s="89"/>
      <c r="HFJ126" s="89"/>
      <c r="HFK126" s="89"/>
      <c r="HFL126" s="89"/>
      <c r="HFM126" s="89"/>
      <c r="HFN126" s="89"/>
      <c r="HFO126" s="89"/>
      <c r="HFP126" s="89"/>
      <c r="HHH126" s="89"/>
      <c r="HHI126" s="89"/>
      <c r="HHJ126" s="89"/>
      <c r="HHK126" s="89"/>
      <c r="HHL126" s="89"/>
      <c r="HHM126" s="89"/>
      <c r="HHN126" s="89"/>
      <c r="HHO126" s="89"/>
      <c r="HHP126" s="89"/>
      <c r="HHQ126" s="89"/>
      <c r="HHR126" s="89"/>
      <c r="HHS126" s="89"/>
      <c r="HHT126" s="89"/>
      <c r="HHU126" s="89"/>
      <c r="HHV126" s="89"/>
      <c r="HHW126" s="89"/>
      <c r="HHX126" s="89"/>
      <c r="HHY126" s="89"/>
      <c r="HHZ126" s="89"/>
      <c r="HIA126" s="89"/>
      <c r="HIB126" s="89"/>
      <c r="HIC126" s="89"/>
      <c r="HID126" s="89"/>
      <c r="HIE126" s="89"/>
      <c r="HIF126" s="89"/>
      <c r="HIG126" s="89"/>
      <c r="HIH126" s="89"/>
      <c r="HII126" s="89"/>
      <c r="HIJ126" s="89"/>
      <c r="HIK126" s="89"/>
      <c r="HIL126" s="89"/>
      <c r="HIM126" s="89"/>
      <c r="HIN126" s="89"/>
      <c r="HIO126" s="89"/>
      <c r="HIP126" s="89"/>
      <c r="HIQ126" s="89"/>
      <c r="HIR126" s="89"/>
      <c r="HIS126" s="89"/>
      <c r="HIT126" s="89"/>
      <c r="HIU126" s="89"/>
      <c r="HIV126" s="89"/>
      <c r="HIW126" s="89"/>
      <c r="HIX126" s="89"/>
      <c r="HIY126" s="89"/>
      <c r="HIZ126" s="89"/>
      <c r="HJA126" s="89"/>
      <c r="HJB126" s="89"/>
      <c r="HJC126" s="89"/>
      <c r="HJD126" s="89"/>
      <c r="HJE126" s="89"/>
      <c r="HJF126" s="89"/>
      <c r="HJG126" s="89"/>
      <c r="HJH126" s="89"/>
      <c r="HJI126" s="89"/>
      <c r="HJJ126" s="89"/>
      <c r="HJK126" s="89"/>
      <c r="HJL126" s="89"/>
      <c r="HJM126" s="89"/>
      <c r="HJN126" s="89"/>
      <c r="HJO126" s="89"/>
      <c r="HJP126" s="89"/>
      <c r="HJQ126" s="89"/>
      <c r="HJR126" s="89"/>
      <c r="HJS126" s="89"/>
      <c r="HJT126" s="89"/>
      <c r="HJU126" s="89"/>
      <c r="HJV126" s="89"/>
      <c r="HJW126" s="89"/>
      <c r="HJX126" s="89"/>
      <c r="HJY126" s="89"/>
      <c r="HJZ126" s="89"/>
      <c r="HKA126" s="89"/>
      <c r="HKB126" s="89"/>
      <c r="HKC126" s="89"/>
      <c r="HKD126" s="89"/>
      <c r="HKE126" s="89"/>
      <c r="HKF126" s="89"/>
      <c r="HKG126" s="89"/>
      <c r="HKH126" s="89"/>
      <c r="HKI126" s="89"/>
      <c r="HKJ126" s="89"/>
      <c r="HKK126" s="89"/>
      <c r="HKL126" s="89"/>
      <c r="HKM126" s="89"/>
      <c r="HKN126" s="89"/>
      <c r="HKO126" s="89"/>
      <c r="HKP126" s="89"/>
      <c r="HKQ126" s="89"/>
      <c r="HKR126" s="89"/>
      <c r="HKS126" s="89"/>
      <c r="HKT126" s="89"/>
      <c r="HKU126" s="89"/>
      <c r="HKV126" s="89"/>
      <c r="HKW126" s="89"/>
      <c r="HKX126" s="89"/>
      <c r="HKY126" s="89"/>
      <c r="HKZ126" s="89"/>
      <c r="HLA126" s="89"/>
      <c r="HLB126" s="89"/>
      <c r="HLC126" s="89"/>
      <c r="HLD126" s="89"/>
      <c r="HLE126" s="89"/>
      <c r="HLF126" s="89"/>
      <c r="HLG126" s="89"/>
      <c r="HLH126" s="89"/>
      <c r="HLI126" s="89"/>
      <c r="HLJ126" s="89"/>
      <c r="HLK126" s="89"/>
      <c r="HLL126" s="89"/>
      <c r="HLM126" s="89"/>
      <c r="HLN126" s="89"/>
      <c r="HLO126" s="89"/>
      <c r="HLP126" s="89"/>
      <c r="HLQ126" s="89"/>
      <c r="HLR126" s="89"/>
      <c r="HLS126" s="89"/>
      <c r="HLT126" s="89"/>
      <c r="HLU126" s="89"/>
      <c r="HLV126" s="89"/>
      <c r="HLW126" s="89"/>
      <c r="HLX126" s="89"/>
      <c r="HLY126" s="89"/>
      <c r="HLZ126" s="89"/>
      <c r="HMA126" s="89"/>
      <c r="HMB126" s="89"/>
      <c r="HMC126" s="89"/>
      <c r="HMD126" s="89"/>
      <c r="HME126" s="89"/>
      <c r="HMF126" s="89"/>
      <c r="HMG126" s="89"/>
      <c r="HMH126" s="89"/>
      <c r="HMI126" s="89"/>
      <c r="HMJ126" s="89"/>
      <c r="HMK126" s="89"/>
      <c r="HML126" s="89"/>
      <c r="HMM126" s="89"/>
      <c r="HMN126" s="89"/>
      <c r="HMO126" s="89"/>
      <c r="HMP126" s="89"/>
      <c r="HMQ126" s="89"/>
      <c r="HMR126" s="89"/>
      <c r="HMS126" s="89"/>
      <c r="HMT126" s="89"/>
      <c r="HMU126" s="89"/>
      <c r="HMV126" s="89"/>
      <c r="HMW126" s="89"/>
      <c r="HMX126" s="89"/>
      <c r="HMY126" s="89"/>
      <c r="HMZ126" s="89"/>
      <c r="HNA126" s="89"/>
      <c r="HNB126" s="89"/>
      <c r="HNC126" s="89"/>
      <c r="HND126" s="89"/>
      <c r="HNE126" s="89"/>
      <c r="HNF126" s="89"/>
      <c r="HNG126" s="89"/>
      <c r="HNH126" s="89"/>
      <c r="HNI126" s="89"/>
      <c r="HNJ126" s="89"/>
      <c r="HNK126" s="89"/>
      <c r="HNL126" s="89"/>
      <c r="HNM126" s="89"/>
      <c r="HNN126" s="89"/>
      <c r="HNO126" s="89"/>
      <c r="HNP126" s="89"/>
      <c r="HNQ126" s="89"/>
      <c r="HNR126" s="89"/>
      <c r="HNS126" s="89"/>
      <c r="HNT126" s="89"/>
      <c r="HNU126" s="89"/>
      <c r="HNV126" s="89"/>
      <c r="HNW126" s="89"/>
      <c r="HNX126" s="89"/>
      <c r="HNY126" s="89"/>
      <c r="HNZ126" s="89"/>
      <c r="HOA126" s="89"/>
      <c r="HOB126" s="89"/>
      <c r="HOC126" s="89"/>
      <c r="HOD126" s="89"/>
      <c r="HOE126" s="89"/>
      <c r="HOF126" s="89"/>
      <c r="HOG126" s="89"/>
      <c r="HOH126" s="89"/>
      <c r="HOI126" s="89"/>
      <c r="HOJ126" s="89"/>
      <c r="HOK126" s="89"/>
      <c r="HOL126" s="89"/>
      <c r="HOM126" s="89"/>
      <c r="HON126" s="89"/>
      <c r="HOO126" s="89"/>
      <c r="HOP126" s="89"/>
      <c r="HOQ126" s="89"/>
      <c r="HOR126" s="89"/>
      <c r="HOS126" s="89"/>
      <c r="HOT126" s="89"/>
      <c r="HOU126" s="89"/>
      <c r="HOV126" s="89"/>
      <c r="HOW126" s="89"/>
      <c r="HPB126" s="89"/>
      <c r="HPC126" s="89"/>
      <c r="HPD126" s="89"/>
      <c r="HPE126" s="89"/>
      <c r="HPF126" s="89"/>
      <c r="HPG126" s="89"/>
      <c r="HPH126" s="89"/>
      <c r="HPI126" s="89"/>
      <c r="HPJ126" s="89"/>
      <c r="HPK126" s="89"/>
      <c r="HPL126" s="89"/>
      <c r="HRD126" s="89"/>
      <c r="HRE126" s="89"/>
      <c r="HRF126" s="89"/>
      <c r="HRG126" s="89"/>
      <c r="HRH126" s="89"/>
      <c r="HRI126" s="89"/>
      <c r="HRJ126" s="89"/>
      <c r="HRK126" s="89"/>
      <c r="HRL126" s="89"/>
      <c r="HRM126" s="89"/>
      <c r="HRN126" s="89"/>
      <c r="HRO126" s="89"/>
      <c r="HRP126" s="89"/>
      <c r="HRQ126" s="89"/>
      <c r="HRR126" s="89"/>
      <c r="HRS126" s="89"/>
      <c r="HRT126" s="89"/>
      <c r="HRU126" s="89"/>
      <c r="HRV126" s="89"/>
      <c r="HRW126" s="89"/>
      <c r="HRX126" s="89"/>
      <c r="HRY126" s="89"/>
      <c r="HRZ126" s="89"/>
      <c r="HSA126" s="89"/>
      <c r="HSB126" s="89"/>
      <c r="HSC126" s="89"/>
      <c r="HSD126" s="89"/>
      <c r="HSE126" s="89"/>
      <c r="HSF126" s="89"/>
      <c r="HSG126" s="89"/>
      <c r="HSH126" s="89"/>
      <c r="HSI126" s="89"/>
      <c r="HSJ126" s="89"/>
      <c r="HSK126" s="89"/>
      <c r="HSL126" s="89"/>
      <c r="HSM126" s="89"/>
      <c r="HSN126" s="89"/>
      <c r="HSO126" s="89"/>
      <c r="HSP126" s="89"/>
      <c r="HSQ126" s="89"/>
      <c r="HSR126" s="89"/>
      <c r="HSS126" s="89"/>
      <c r="HST126" s="89"/>
      <c r="HSU126" s="89"/>
      <c r="HSV126" s="89"/>
      <c r="HSW126" s="89"/>
      <c r="HSX126" s="89"/>
      <c r="HSY126" s="89"/>
      <c r="HSZ126" s="89"/>
      <c r="HTA126" s="89"/>
      <c r="HTB126" s="89"/>
      <c r="HTC126" s="89"/>
      <c r="HTD126" s="89"/>
      <c r="HTE126" s="89"/>
      <c r="HTF126" s="89"/>
      <c r="HTG126" s="89"/>
      <c r="HTH126" s="89"/>
      <c r="HTI126" s="89"/>
      <c r="HTJ126" s="89"/>
      <c r="HTK126" s="89"/>
      <c r="HTL126" s="89"/>
      <c r="HTM126" s="89"/>
      <c r="HTN126" s="89"/>
      <c r="HTO126" s="89"/>
      <c r="HTP126" s="89"/>
      <c r="HTQ126" s="89"/>
      <c r="HTR126" s="89"/>
      <c r="HTS126" s="89"/>
      <c r="HTT126" s="89"/>
      <c r="HTU126" s="89"/>
      <c r="HTV126" s="89"/>
      <c r="HTW126" s="89"/>
      <c r="HTX126" s="89"/>
      <c r="HTY126" s="89"/>
      <c r="HTZ126" s="89"/>
      <c r="HUA126" s="89"/>
      <c r="HUB126" s="89"/>
      <c r="HUC126" s="89"/>
      <c r="HUD126" s="89"/>
      <c r="HUE126" s="89"/>
      <c r="HUF126" s="89"/>
      <c r="HUG126" s="89"/>
      <c r="HUH126" s="89"/>
      <c r="HUI126" s="89"/>
      <c r="HUJ126" s="89"/>
      <c r="HUK126" s="89"/>
      <c r="HUL126" s="89"/>
      <c r="HUM126" s="89"/>
      <c r="HUN126" s="89"/>
      <c r="HUO126" s="89"/>
      <c r="HUP126" s="89"/>
      <c r="HUQ126" s="89"/>
      <c r="HUR126" s="89"/>
      <c r="HUS126" s="89"/>
      <c r="HUT126" s="89"/>
      <c r="HUU126" s="89"/>
      <c r="HUV126" s="89"/>
      <c r="HUW126" s="89"/>
      <c r="HUX126" s="89"/>
      <c r="HUY126" s="89"/>
      <c r="HUZ126" s="89"/>
      <c r="HVA126" s="89"/>
      <c r="HVB126" s="89"/>
      <c r="HVC126" s="89"/>
      <c r="HVD126" s="89"/>
      <c r="HVE126" s="89"/>
      <c r="HVF126" s="89"/>
      <c r="HVG126" s="89"/>
      <c r="HVH126" s="89"/>
      <c r="HVI126" s="89"/>
      <c r="HVJ126" s="89"/>
      <c r="HVK126" s="89"/>
      <c r="HVL126" s="89"/>
      <c r="HVM126" s="89"/>
      <c r="HVN126" s="89"/>
      <c r="HVO126" s="89"/>
      <c r="HVP126" s="89"/>
      <c r="HVQ126" s="89"/>
      <c r="HVR126" s="89"/>
      <c r="HVS126" s="89"/>
      <c r="HVT126" s="89"/>
      <c r="HVU126" s="89"/>
      <c r="HVV126" s="89"/>
      <c r="HVW126" s="89"/>
      <c r="HVX126" s="89"/>
      <c r="HVY126" s="89"/>
      <c r="HVZ126" s="89"/>
      <c r="HWA126" s="89"/>
      <c r="HWB126" s="89"/>
      <c r="HWC126" s="89"/>
      <c r="HWD126" s="89"/>
      <c r="HWE126" s="89"/>
      <c r="HWF126" s="89"/>
      <c r="HWG126" s="89"/>
      <c r="HWH126" s="89"/>
      <c r="HWI126" s="89"/>
      <c r="HWJ126" s="89"/>
      <c r="HWK126" s="89"/>
      <c r="HWL126" s="89"/>
      <c r="HWM126" s="89"/>
      <c r="HWN126" s="89"/>
      <c r="HWO126" s="89"/>
      <c r="HWP126" s="89"/>
      <c r="HWQ126" s="89"/>
      <c r="HWR126" s="89"/>
      <c r="HWS126" s="89"/>
      <c r="HWT126" s="89"/>
      <c r="HWU126" s="89"/>
      <c r="HWV126" s="89"/>
      <c r="HWW126" s="89"/>
      <c r="HWX126" s="89"/>
      <c r="HWY126" s="89"/>
      <c r="HWZ126" s="89"/>
      <c r="HXA126" s="89"/>
      <c r="HXB126" s="89"/>
      <c r="HXC126" s="89"/>
      <c r="HXD126" s="89"/>
      <c r="HXE126" s="89"/>
      <c r="HXF126" s="89"/>
      <c r="HXG126" s="89"/>
      <c r="HXH126" s="89"/>
      <c r="HXI126" s="89"/>
      <c r="HXJ126" s="89"/>
      <c r="HXK126" s="89"/>
      <c r="HXL126" s="89"/>
      <c r="HXM126" s="89"/>
      <c r="HXN126" s="89"/>
      <c r="HXO126" s="89"/>
      <c r="HXP126" s="89"/>
      <c r="HXQ126" s="89"/>
      <c r="HXR126" s="89"/>
      <c r="HXS126" s="89"/>
      <c r="HXT126" s="89"/>
      <c r="HXU126" s="89"/>
      <c r="HXV126" s="89"/>
      <c r="HXW126" s="89"/>
      <c r="HXX126" s="89"/>
      <c r="HXY126" s="89"/>
      <c r="HXZ126" s="89"/>
      <c r="HYA126" s="89"/>
      <c r="HYB126" s="89"/>
      <c r="HYC126" s="89"/>
      <c r="HYD126" s="89"/>
      <c r="HYE126" s="89"/>
      <c r="HYF126" s="89"/>
      <c r="HYG126" s="89"/>
      <c r="HYH126" s="89"/>
      <c r="HYI126" s="89"/>
      <c r="HYJ126" s="89"/>
      <c r="HYK126" s="89"/>
      <c r="HYL126" s="89"/>
      <c r="HYM126" s="89"/>
      <c r="HYN126" s="89"/>
      <c r="HYO126" s="89"/>
      <c r="HYP126" s="89"/>
      <c r="HYQ126" s="89"/>
      <c r="HYR126" s="89"/>
      <c r="HYS126" s="89"/>
      <c r="HYX126" s="89"/>
      <c r="HYY126" s="89"/>
      <c r="HYZ126" s="89"/>
      <c r="HZA126" s="89"/>
      <c r="HZB126" s="89"/>
      <c r="HZC126" s="89"/>
      <c r="HZD126" s="89"/>
      <c r="HZE126" s="89"/>
      <c r="HZF126" s="89"/>
      <c r="HZG126" s="89"/>
      <c r="HZH126" s="89"/>
      <c r="IAZ126" s="89"/>
      <c r="IBA126" s="89"/>
      <c r="IBB126" s="89"/>
      <c r="IBC126" s="89"/>
      <c r="IBD126" s="89"/>
      <c r="IBE126" s="89"/>
      <c r="IBF126" s="89"/>
      <c r="IBG126" s="89"/>
      <c r="IBH126" s="89"/>
      <c r="IBI126" s="89"/>
      <c r="IBJ126" s="89"/>
      <c r="IBK126" s="89"/>
      <c r="IBL126" s="89"/>
      <c r="IBM126" s="89"/>
      <c r="IBN126" s="89"/>
      <c r="IBO126" s="89"/>
      <c r="IBP126" s="89"/>
      <c r="IBQ126" s="89"/>
      <c r="IBR126" s="89"/>
      <c r="IBS126" s="89"/>
      <c r="IBT126" s="89"/>
      <c r="IBU126" s="89"/>
      <c r="IBV126" s="89"/>
      <c r="IBW126" s="89"/>
      <c r="IBX126" s="89"/>
      <c r="IBY126" s="89"/>
      <c r="IBZ126" s="89"/>
      <c r="ICA126" s="89"/>
      <c r="ICB126" s="89"/>
      <c r="ICC126" s="89"/>
      <c r="ICD126" s="89"/>
      <c r="ICE126" s="89"/>
      <c r="ICF126" s="89"/>
      <c r="ICG126" s="89"/>
      <c r="ICH126" s="89"/>
      <c r="ICI126" s="89"/>
      <c r="ICJ126" s="89"/>
      <c r="ICK126" s="89"/>
      <c r="ICL126" s="89"/>
      <c r="ICM126" s="89"/>
      <c r="ICN126" s="89"/>
      <c r="ICO126" s="89"/>
      <c r="ICP126" s="89"/>
      <c r="ICQ126" s="89"/>
      <c r="ICR126" s="89"/>
      <c r="ICS126" s="89"/>
      <c r="ICT126" s="89"/>
      <c r="ICU126" s="89"/>
      <c r="ICV126" s="89"/>
      <c r="ICW126" s="89"/>
      <c r="ICX126" s="89"/>
      <c r="ICY126" s="89"/>
      <c r="ICZ126" s="89"/>
      <c r="IDA126" s="89"/>
      <c r="IDB126" s="89"/>
      <c r="IDC126" s="89"/>
      <c r="IDD126" s="89"/>
      <c r="IDE126" s="89"/>
      <c r="IDF126" s="89"/>
      <c r="IDG126" s="89"/>
      <c r="IDH126" s="89"/>
      <c r="IDI126" s="89"/>
      <c r="IDJ126" s="89"/>
      <c r="IDK126" s="89"/>
      <c r="IDL126" s="89"/>
      <c r="IDM126" s="89"/>
      <c r="IDN126" s="89"/>
      <c r="IDO126" s="89"/>
      <c r="IDP126" s="89"/>
      <c r="IDQ126" s="89"/>
      <c r="IDR126" s="89"/>
      <c r="IDS126" s="89"/>
      <c r="IDT126" s="89"/>
      <c r="IDU126" s="89"/>
      <c r="IDV126" s="89"/>
      <c r="IDW126" s="89"/>
      <c r="IDX126" s="89"/>
      <c r="IDY126" s="89"/>
      <c r="IDZ126" s="89"/>
      <c r="IEA126" s="89"/>
      <c r="IEB126" s="89"/>
      <c r="IEC126" s="89"/>
      <c r="IED126" s="89"/>
      <c r="IEE126" s="89"/>
      <c r="IEF126" s="89"/>
      <c r="IEG126" s="89"/>
      <c r="IEH126" s="89"/>
      <c r="IEI126" s="89"/>
      <c r="IEJ126" s="89"/>
      <c r="IEK126" s="89"/>
      <c r="IEL126" s="89"/>
      <c r="IEM126" s="89"/>
      <c r="IEN126" s="89"/>
      <c r="IEO126" s="89"/>
      <c r="IEP126" s="89"/>
      <c r="IEQ126" s="89"/>
      <c r="IER126" s="89"/>
      <c r="IES126" s="89"/>
      <c r="IET126" s="89"/>
      <c r="IEU126" s="89"/>
      <c r="IEV126" s="89"/>
      <c r="IEW126" s="89"/>
      <c r="IEX126" s="89"/>
      <c r="IEY126" s="89"/>
      <c r="IEZ126" s="89"/>
      <c r="IFA126" s="89"/>
      <c r="IFB126" s="89"/>
      <c r="IFC126" s="89"/>
      <c r="IFD126" s="89"/>
      <c r="IFE126" s="89"/>
      <c r="IFF126" s="89"/>
      <c r="IFG126" s="89"/>
      <c r="IFH126" s="89"/>
      <c r="IFI126" s="89"/>
      <c r="IFJ126" s="89"/>
      <c r="IFK126" s="89"/>
      <c r="IFL126" s="89"/>
      <c r="IFM126" s="89"/>
      <c r="IFN126" s="89"/>
      <c r="IFO126" s="89"/>
      <c r="IFP126" s="89"/>
      <c r="IFQ126" s="89"/>
      <c r="IFR126" s="89"/>
      <c r="IFS126" s="89"/>
      <c r="IFT126" s="89"/>
      <c r="IFU126" s="89"/>
      <c r="IFV126" s="89"/>
      <c r="IFW126" s="89"/>
      <c r="IFX126" s="89"/>
      <c r="IFY126" s="89"/>
      <c r="IFZ126" s="89"/>
      <c r="IGA126" s="89"/>
      <c r="IGB126" s="89"/>
      <c r="IGC126" s="89"/>
      <c r="IGD126" s="89"/>
      <c r="IGE126" s="89"/>
      <c r="IGF126" s="89"/>
      <c r="IGG126" s="89"/>
      <c r="IGH126" s="89"/>
      <c r="IGI126" s="89"/>
      <c r="IGJ126" s="89"/>
      <c r="IGK126" s="89"/>
      <c r="IGL126" s="89"/>
      <c r="IGM126" s="89"/>
      <c r="IGN126" s="89"/>
      <c r="IGO126" s="89"/>
      <c r="IGP126" s="89"/>
      <c r="IGQ126" s="89"/>
      <c r="IGR126" s="89"/>
      <c r="IGS126" s="89"/>
      <c r="IGT126" s="89"/>
      <c r="IGU126" s="89"/>
      <c r="IGV126" s="89"/>
      <c r="IGW126" s="89"/>
      <c r="IGX126" s="89"/>
      <c r="IGY126" s="89"/>
      <c r="IGZ126" s="89"/>
      <c r="IHA126" s="89"/>
      <c r="IHB126" s="89"/>
      <c r="IHC126" s="89"/>
      <c r="IHD126" s="89"/>
      <c r="IHE126" s="89"/>
      <c r="IHF126" s="89"/>
      <c r="IHG126" s="89"/>
      <c r="IHH126" s="89"/>
      <c r="IHI126" s="89"/>
      <c r="IHJ126" s="89"/>
      <c r="IHK126" s="89"/>
      <c r="IHL126" s="89"/>
      <c r="IHM126" s="89"/>
      <c r="IHN126" s="89"/>
      <c r="IHO126" s="89"/>
      <c r="IHP126" s="89"/>
      <c r="IHQ126" s="89"/>
      <c r="IHR126" s="89"/>
      <c r="IHS126" s="89"/>
      <c r="IHT126" s="89"/>
      <c r="IHU126" s="89"/>
      <c r="IHV126" s="89"/>
      <c r="IHW126" s="89"/>
      <c r="IHX126" s="89"/>
      <c r="IHY126" s="89"/>
      <c r="IHZ126" s="89"/>
      <c r="IIA126" s="89"/>
      <c r="IIB126" s="89"/>
      <c r="IIC126" s="89"/>
      <c r="IID126" s="89"/>
      <c r="IIE126" s="89"/>
      <c r="IIF126" s="89"/>
      <c r="IIG126" s="89"/>
      <c r="IIH126" s="89"/>
      <c r="III126" s="89"/>
      <c r="IIJ126" s="89"/>
      <c r="IIK126" s="89"/>
      <c r="IIL126" s="89"/>
      <c r="IIM126" s="89"/>
      <c r="IIN126" s="89"/>
      <c r="IIO126" s="89"/>
      <c r="IIT126" s="89"/>
      <c r="IIU126" s="89"/>
      <c r="IIV126" s="89"/>
      <c r="IIW126" s="89"/>
      <c r="IIX126" s="89"/>
      <c r="IIY126" s="89"/>
      <c r="IIZ126" s="89"/>
      <c r="IJA126" s="89"/>
      <c r="IJB126" s="89"/>
      <c r="IJC126" s="89"/>
      <c r="IJD126" s="89"/>
      <c r="IKV126" s="89"/>
      <c r="IKW126" s="89"/>
      <c r="IKX126" s="89"/>
      <c r="IKY126" s="89"/>
      <c r="IKZ126" s="89"/>
      <c r="ILA126" s="89"/>
      <c r="ILB126" s="89"/>
      <c r="ILC126" s="89"/>
      <c r="ILD126" s="89"/>
      <c r="ILE126" s="89"/>
      <c r="ILF126" s="89"/>
      <c r="ILG126" s="89"/>
      <c r="ILH126" s="89"/>
      <c r="ILI126" s="89"/>
      <c r="ILJ126" s="89"/>
      <c r="ILK126" s="89"/>
      <c r="ILL126" s="89"/>
      <c r="ILM126" s="89"/>
      <c r="ILN126" s="89"/>
      <c r="ILO126" s="89"/>
      <c r="ILP126" s="89"/>
      <c r="ILQ126" s="89"/>
      <c r="ILR126" s="89"/>
      <c r="ILS126" s="89"/>
      <c r="ILT126" s="89"/>
      <c r="ILU126" s="89"/>
      <c r="ILV126" s="89"/>
      <c r="ILW126" s="89"/>
      <c r="ILX126" s="89"/>
      <c r="ILY126" s="89"/>
      <c r="ILZ126" s="89"/>
      <c r="IMA126" s="89"/>
      <c r="IMB126" s="89"/>
      <c r="IMC126" s="89"/>
      <c r="IMD126" s="89"/>
      <c r="IME126" s="89"/>
      <c r="IMF126" s="89"/>
      <c r="IMG126" s="89"/>
      <c r="IMH126" s="89"/>
      <c r="IMI126" s="89"/>
      <c r="IMJ126" s="89"/>
      <c r="IMK126" s="89"/>
      <c r="IML126" s="89"/>
      <c r="IMM126" s="89"/>
      <c r="IMN126" s="89"/>
      <c r="IMO126" s="89"/>
      <c r="IMP126" s="89"/>
      <c r="IMQ126" s="89"/>
      <c r="IMR126" s="89"/>
      <c r="IMS126" s="89"/>
      <c r="IMT126" s="89"/>
      <c r="IMU126" s="89"/>
      <c r="IMV126" s="89"/>
      <c r="IMW126" s="89"/>
      <c r="IMX126" s="89"/>
      <c r="IMY126" s="89"/>
      <c r="IMZ126" s="89"/>
      <c r="INA126" s="89"/>
      <c r="INB126" s="89"/>
      <c r="INC126" s="89"/>
      <c r="IND126" s="89"/>
      <c r="INE126" s="89"/>
      <c r="INF126" s="89"/>
      <c r="ING126" s="89"/>
      <c r="INH126" s="89"/>
      <c r="INI126" s="89"/>
      <c r="INJ126" s="89"/>
      <c r="INK126" s="89"/>
      <c r="INL126" s="89"/>
      <c r="INM126" s="89"/>
      <c r="INN126" s="89"/>
      <c r="INO126" s="89"/>
      <c r="INP126" s="89"/>
      <c r="INQ126" s="89"/>
      <c r="INR126" s="89"/>
      <c r="INS126" s="89"/>
      <c r="INT126" s="89"/>
      <c r="INU126" s="89"/>
      <c r="INV126" s="89"/>
      <c r="INW126" s="89"/>
      <c r="INX126" s="89"/>
      <c r="INY126" s="89"/>
      <c r="INZ126" s="89"/>
      <c r="IOA126" s="89"/>
      <c r="IOB126" s="89"/>
      <c r="IOC126" s="89"/>
      <c r="IOD126" s="89"/>
      <c r="IOE126" s="89"/>
      <c r="IOF126" s="89"/>
      <c r="IOG126" s="89"/>
      <c r="IOH126" s="89"/>
      <c r="IOI126" s="89"/>
      <c r="IOJ126" s="89"/>
      <c r="IOK126" s="89"/>
      <c r="IOL126" s="89"/>
      <c r="IOM126" s="89"/>
      <c r="ION126" s="89"/>
      <c r="IOO126" s="89"/>
      <c r="IOP126" s="89"/>
      <c r="IOQ126" s="89"/>
      <c r="IOR126" s="89"/>
      <c r="IOS126" s="89"/>
      <c r="IOT126" s="89"/>
      <c r="IOU126" s="89"/>
      <c r="IOV126" s="89"/>
      <c r="IOW126" s="89"/>
      <c r="IOX126" s="89"/>
      <c r="IOY126" s="89"/>
      <c r="IOZ126" s="89"/>
      <c r="IPA126" s="89"/>
      <c r="IPB126" s="89"/>
      <c r="IPC126" s="89"/>
      <c r="IPD126" s="89"/>
      <c r="IPE126" s="89"/>
      <c r="IPF126" s="89"/>
      <c r="IPG126" s="89"/>
      <c r="IPH126" s="89"/>
      <c r="IPI126" s="89"/>
      <c r="IPJ126" s="89"/>
      <c r="IPK126" s="89"/>
      <c r="IPL126" s="89"/>
      <c r="IPM126" s="89"/>
      <c r="IPN126" s="89"/>
      <c r="IPO126" s="89"/>
      <c r="IPP126" s="89"/>
      <c r="IPQ126" s="89"/>
      <c r="IPR126" s="89"/>
      <c r="IPS126" s="89"/>
      <c r="IPT126" s="89"/>
      <c r="IPU126" s="89"/>
      <c r="IPV126" s="89"/>
      <c r="IPW126" s="89"/>
      <c r="IPX126" s="89"/>
      <c r="IPY126" s="89"/>
      <c r="IPZ126" s="89"/>
      <c r="IQA126" s="89"/>
      <c r="IQB126" s="89"/>
      <c r="IQC126" s="89"/>
      <c r="IQD126" s="89"/>
      <c r="IQE126" s="89"/>
      <c r="IQF126" s="89"/>
      <c r="IQG126" s="89"/>
      <c r="IQH126" s="89"/>
      <c r="IQI126" s="89"/>
      <c r="IQJ126" s="89"/>
      <c r="IQK126" s="89"/>
      <c r="IQL126" s="89"/>
      <c r="IQM126" s="89"/>
      <c r="IQN126" s="89"/>
      <c r="IQO126" s="89"/>
      <c r="IQP126" s="89"/>
      <c r="IQQ126" s="89"/>
      <c r="IQR126" s="89"/>
      <c r="IQS126" s="89"/>
      <c r="IQT126" s="89"/>
      <c r="IQU126" s="89"/>
      <c r="IQV126" s="89"/>
      <c r="IQW126" s="89"/>
      <c r="IQX126" s="89"/>
      <c r="IQY126" s="89"/>
      <c r="IQZ126" s="89"/>
      <c r="IRA126" s="89"/>
      <c r="IRB126" s="89"/>
      <c r="IRC126" s="89"/>
      <c r="IRD126" s="89"/>
      <c r="IRE126" s="89"/>
      <c r="IRF126" s="89"/>
      <c r="IRG126" s="89"/>
      <c r="IRH126" s="89"/>
      <c r="IRI126" s="89"/>
      <c r="IRJ126" s="89"/>
      <c r="IRK126" s="89"/>
      <c r="IRL126" s="89"/>
      <c r="IRM126" s="89"/>
      <c r="IRN126" s="89"/>
      <c r="IRO126" s="89"/>
      <c r="IRP126" s="89"/>
      <c r="IRQ126" s="89"/>
      <c r="IRR126" s="89"/>
      <c r="IRS126" s="89"/>
      <c r="IRT126" s="89"/>
      <c r="IRU126" s="89"/>
      <c r="IRV126" s="89"/>
      <c r="IRW126" s="89"/>
      <c r="IRX126" s="89"/>
      <c r="IRY126" s="89"/>
      <c r="IRZ126" s="89"/>
      <c r="ISA126" s="89"/>
      <c r="ISB126" s="89"/>
      <c r="ISC126" s="89"/>
      <c r="ISD126" s="89"/>
      <c r="ISE126" s="89"/>
      <c r="ISF126" s="89"/>
      <c r="ISG126" s="89"/>
      <c r="ISH126" s="89"/>
      <c r="ISI126" s="89"/>
      <c r="ISJ126" s="89"/>
      <c r="ISK126" s="89"/>
      <c r="ISP126" s="89"/>
      <c r="ISQ126" s="89"/>
      <c r="ISR126" s="89"/>
      <c r="ISS126" s="89"/>
      <c r="IST126" s="89"/>
      <c r="ISU126" s="89"/>
      <c r="ISV126" s="89"/>
      <c r="ISW126" s="89"/>
      <c r="ISX126" s="89"/>
      <c r="ISY126" s="89"/>
      <c r="ISZ126" s="89"/>
      <c r="IUR126" s="89"/>
      <c r="IUS126" s="89"/>
      <c r="IUT126" s="89"/>
      <c r="IUU126" s="89"/>
      <c r="IUV126" s="89"/>
      <c r="IUW126" s="89"/>
      <c r="IUX126" s="89"/>
      <c r="IUY126" s="89"/>
      <c r="IUZ126" s="89"/>
      <c r="IVA126" s="89"/>
      <c r="IVB126" s="89"/>
      <c r="IVC126" s="89"/>
      <c r="IVD126" s="89"/>
      <c r="IVE126" s="89"/>
      <c r="IVF126" s="89"/>
      <c r="IVG126" s="89"/>
      <c r="IVH126" s="89"/>
      <c r="IVI126" s="89"/>
      <c r="IVJ126" s="89"/>
      <c r="IVK126" s="89"/>
      <c r="IVL126" s="89"/>
      <c r="IVM126" s="89"/>
      <c r="IVN126" s="89"/>
      <c r="IVO126" s="89"/>
      <c r="IVP126" s="89"/>
      <c r="IVQ126" s="89"/>
      <c r="IVR126" s="89"/>
      <c r="IVS126" s="89"/>
      <c r="IVT126" s="89"/>
      <c r="IVU126" s="89"/>
      <c r="IVV126" s="89"/>
      <c r="IVW126" s="89"/>
      <c r="IVX126" s="89"/>
      <c r="IVY126" s="89"/>
      <c r="IVZ126" s="89"/>
      <c r="IWA126" s="89"/>
      <c r="IWB126" s="89"/>
      <c r="IWC126" s="89"/>
      <c r="IWD126" s="89"/>
      <c r="IWE126" s="89"/>
      <c r="IWF126" s="89"/>
      <c r="IWG126" s="89"/>
      <c r="IWH126" s="89"/>
      <c r="IWI126" s="89"/>
      <c r="IWJ126" s="89"/>
      <c r="IWK126" s="89"/>
      <c r="IWL126" s="89"/>
      <c r="IWM126" s="89"/>
      <c r="IWN126" s="89"/>
      <c r="IWO126" s="89"/>
      <c r="IWP126" s="89"/>
      <c r="IWQ126" s="89"/>
      <c r="IWR126" s="89"/>
      <c r="IWS126" s="89"/>
      <c r="IWT126" s="89"/>
      <c r="IWU126" s="89"/>
      <c r="IWV126" s="89"/>
      <c r="IWW126" s="89"/>
      <c r="IWX126" s="89"/>
      <c r="IWY126" s="89"/>
      <c r="IWZ126" s="89"/>
      <c r="IXA126" s="89"/>
      <c r="IXB126" s="89"/>
      <c r="IXC126" s="89"/>
      <c r="IXD126" s="89"/>
      <c r="IXE126" s="89"/>
      <c r="IXF126" s="89"/>
      <c r="IXG126" s="89"/>
      <c r="IXH126" s="89"/>
      <c r="IXI126" s="89"/>
      <c r="IXJ126" s="89"/>
      <c r="IXK126" s="89"/>
      <c r="IXL126" s="89"/>
      <c r="IXM126" s="89"/>
      <c r="IXN126" s="89"/>
      <c r="IXO126" s="89"/>
      <c r="IXP126" s="89"/>
      <c r="IXQ126" s="89"/>
      <c r="IXR126" s="89"/>
      <c r="IXS126" s="89"/>
      <c r="IXT126" s="89"/>
      <c r="IXU126" s="89"/>
      <c r="IXV126" s="89"/>
      <c r="IXW126" s="89"/>
      <c r="IXX126" s="89"/>
      <c r="IXY126" s="89"/>
      <c r="IXZ126" s="89"/>
      <c r="IYA126" s="89"/>
      <c r="IYB126" s="89"/>
      <c r="IYC126" s="89"/>
      <c r="IYD126" s="89"/>
      <c r="IYE126" s="89"/>
      <c r="IYF126" s="89"/>
      <c r="IYG126" s="89"/>
      <c r="IYH126" s="89"/>
      <c r="IYI126" s="89"/>
      <c r="IYJ126" s="89"/>
      <c r="IYK126" s="89"/>
      <c r="IYL126" s="89"/>
      <c r="IYM126" s="89"/>
      <c r="IYN126" s="89"/>
      <c r="IYO126" s="89"/>
      <c r="IYP126" s="89"/>
      <c r="IYQ126" s="89"/>
      <c r="IYR126" s="89"/>
      <c r="IYS126" s="89"/>
      <c r="IYT126" s="89"/>
      <c r="IYU126" s="89"/>
      <c r="IYV126" s="89"/>
      <c r="IYW126" s="89"/>
      <c r="IYX126" s="89"/>
      <c r="IYY126" s="89"/>
      <c r="IYZ126" s="89"/>
      <c r="IZA126" s="89"/>
      <c r="IZB126" s="89"/>
      <c r="IZC126" s="89"/>
      <c r="IZD126" s="89"/>
      <c r="IZE126" s="89"/>
      <c r="IZF126" s="89"/>
      <c r="IZG126" s="89"/>
      <c r="IZH126" s="89"/>
      <c r="IZI126" s="89"/>
      <c r="IZJ126" s="89"/>
      <c r="IZK126" s="89"/>
      <c r="IZL126" s="89"/>
      <c r="IZM126" s="89"/>
      <c r="IZN126" s="89"/>
      <c r="IZO126" s="89"/>
      <c r="IZP126" s="89"/>
      <c r="IZQ126" s="89"/>
      <c r="IZR126" s="89"/>
      <c r="IZS126" s="89"/>
      <c r="IZT126" s="89"/>
      <c r="IZU126" s="89"/>
      <c r="IZV126" s="89"/>
      <c r="IZW126" s="89"/>
      <c r="IZX126" s="89"/>
      <c r="IZY126" s="89"/>
      <c r="IZZ126" s="89"/>
      <c r="JAA126" s="89"/>
      <c r="JAB126" s="89"/>
      <c r="JAC126" s="89"/>
      <c r="JAD126" s="89"/>
      <c r="JAE126" s="89"/>
      <c r="JAF126" s="89"/>
      <c r="JAG126" s="89"/>
      <c r="JAH126" s="89"/>
      <c r="JAI126" s="89"/>
      <c r="JAJ126" s="89"/>
      <c r="JAK126" s="89"/>
      <c r="JAL126" s="89"/>
      <c r="JAM126" s="89"/>
      <c r="JAN126" s="89"/>
      <c r="JAO126" s="89"/>
      <c r="JAP126" s="89"/>
      <c r="JAQ126" s="89"/>
      <c r="JAR126" s="89"/>
      <c r="JAS126" s="89"/>
      <c r="JAT126" s="89"/>
      <c r="JAU126" s="89"/>
      <c r="JAV126" s="89"/>
      <c r="JAW126" s="89"/>
      <c r="JAX126" s="89"/>
      <c r="JAY126" s="89"/>
      <c r="JAZ126" s="89"/>
      <c r="JBA126" s="89"/>
      <c r="JBB126" s="89"/>
      <c r="JBC126" s="89"/>
      <c r="JBD126" s="89"/>
      <c r="JBE126" s="89"/>
      <c r="JBF126" s="89"/>
      <c r="JBG126" s="89"/>
      <c r="JBH126" s="89"/>
      <c r="JBI126" s="89"/>
      <c r="JBJ126" s="89"/>
      <c r="JBK126" s="89"/>
      <c r="JBL126" s="89"/>
      <c r="JBM126" s="89"/>
      <c r="JBN126" s="89"/>
      <c r="JBO126" s="89"/>
      <c r="JBP126" s="89"/>
      <c r="JBQ126" s="89"/>
      <c r="JBR126" s="89"/>
      <c r="JBS126" s="89"/>
      <c r="JBT126" s="89"/>
      <c r="JBU126" s="89"/>
      <c r="JBV126" s="89"/>
      <c r="JBW126" s="89"/>
      <c r="JBX126" s="89"/>
      <c r="JBY126" s="89"/>
      <c r="JBZ126" s="89"/>
      <c r="JCA126" s="89"/>
      <c r="JCB126" s="89"/>
      <c r="JCC126" s="89"/>
      <c r="JCD126" s="89"/>
      <c r="JCE126" s="89"/>
      <c r="JCF126" s="89"/>
      <c r="JCG126" s="89"/>
      <c r="JCL126" s="89"/>
      <c r="JCM126" s="89"/>
      <c r="JCN126" s="89"/>
      <c r="JCO126" s="89"/>
      <c r="JCP126" s="89"/>
      <c r="JCQ126" s="89"/>
      <c r="JCR126" s="89"/>
      <c r="JCS126" s="89"/>
      <c r="JCT126" s="89"/>
      <c r="JCU126" s="89"/>
      <c r="JCV126" s="89"/>
      <c r="JEN126" s="89"/>
      <c r="JEO126" s="89"/>
      <c r="JEP126" s="89"/>
      <c r="JEQ126" s="89"/>
      <c r="JER126" s="89"/>
      <c r="JES126" s="89"/>
      <c r="JET126" s="89"/>
      <c r="JEU126" s="89"/>
      <c r="JEV126" s="89"/>
      <c r="JEW126" s="89"/>
      <c r="JEX126" s="89"/>
      <c r="JEY126" s="89"/>
      <c r="JEZ126" s="89"/>
      <c r="JFA126" s="89"/>
      <c r="JFB126" s="89"/>
      <c r="JFC126" s="89"/>
      <c r="JFD126" s="89"/>
      <c r="JFE126" s="89"/>
      <c r="JFF126" s="89"/>
      <c r="JFG126" s="89"/>
      <c r="JFH126" s="89"/>
      <c r="JFI126" s="89"/>
      <c r="JFJ126" s="89"/>
      <c r="JFK126" s="89"/>
      <c r="JFL126" s="89"/>
      <c r="JFM126" s="89"/>
      <c r="JFN126" s="89"/>
      <c r="JFO126" s="89"/>
      <c r="JFP126" s="89"/>
      <c r="JFQ126" s="89"/>
      <c r="JFR126" s="89"/>
      <c r="JFS126" s="89"/>
      <c r="JFT126" s="89"/>
      <c r="JFU126" s="89"/>
      <c r="JFV126" s="89"/>
      <c r="JFW126" s="89"/>
      <c r="JFX126" s="89"/>
      <c r="JFY126" s="89"/>
      <c r="JFZ126" s="89"/>
      <c r="JGA126" s="89"/>
      <c r="JGB126" s="89"/>
      <c r="JGC126" s="89"/>
      <c r="JGD126" s="89"/>
      <c r="JGE126" s="89"/>
      <c r="JGF126" s="89"/>
      <c r="JGG126" s="89"/>
      <c r="JGH126" s="89"/>
      <c r="JGI126" s="89"/>
      <c r="JGJ126" s="89"/>
      <c r="JGK126" s="89"/>
      <c r="JGL126" s="89"/>
      <c r="JGM126" s="89"/>
      <c r="JGN126" s="89"/>
      <c r="JGO126" s="89"/>
      <c r="JGP126" s="89"/>
      <c r="JGQ126" s="89"/>
      <c r="JGR126" s="89"/>
      <c r="JGS126" s="89"/>
      <c r="JGT126" s="89"/>
      <c r="JGU126" s="89"/>
      <c r="JGV126" s="89"/>
      <c r="JGW126" s="89"/>
      <c r="JGX126" s="89"/>
      <c r="JGY126" s="89"/>
      <c r="JGZ126" s="89"/>
      <c r="JHA126" s="89"/>
      <c r="JHB126" s="89"/>
      <c r="JHC126" s="89"/>
      <c r="JHD126" s="89"/>
      <c r="JHE126" s="89"/>
      <c r="JHF126" s="89"/>
      <c r="JHG126" s="89"/>
      <c r="JHH126" s="89"/>
      <c r="JHI126" s="89"/>
      <c r="JHJ126" s="89"/>
      <c r="JHK126" s="89"/>
      <c r="JHL126" s="89"/>
      <c r="JHM126" s="89"/>
      <c r="JHN126" s="89"/>
      <c r="JHO126" s="89"/>
      <c r="JHP126" s="89"/>
      <c r="JHQ126" s="89"/>
      <c r="JHR126" s="89"/>
      <c r="JHS126" s="89"/>
      <c r="JHT126" s="89"/>
      <c r="JHU126" s="89"/>
      <c r="JHV126" s="89"/>
      <c r="JHW126" s="89"/>
      <c r="JHX126" s="89"/>
      <c r="JHY126" s="89"/>
      <c r="JHZ126" s="89"/>
      <c r="JIA126" s="89"/>
      <c r="JIB126" s="89"/>
      <c r="JIC126" s="89"/>
      <c r="JID126" s="89"/>
      <c r="JIE126" s="89"/>
      <c r="JIF126" s="89"/>
      <c r="JIG126" s="89"/>
      <c r="JIH126" s="89"/>
      <c r="JII126" s="89"/>
      <c r="JIJ126" s="89"/>
      <c r="JIK126" s="89"/>
      <c r="JIL126" s="89"/>
      <c r="JIM126" s="89"/>
      <c r="JIN126" s="89"/>
      <c r="JIO126" s="89"/>
      <c r="JIP126" s="89"/>
      <c r="JIQ126" s="89"/>
      <c r="JIR126" s="89"/>
      <c r="JIS126" s="89"/>
      <c r="JIT126" s="89"/>
      <c r="JIU126" s="89"/>
      <c r="JIV126" s="89"/>
      <c r="JIW126" s="89"/>
      <c r="JIX126" s="89"/>
      <c r="JIY126" s="89"/>
      <c r="JIZ126" s="89"/>
      <c r="JJA126" s="89"/>
      <c r="JJB126" s="89"/>
      <c r="JJC126" s="89"/>
      <c r="JJD126" s="89"/>
      <c r="JJE126" s="89"/>
      <c r="JJF126" s="89"/>
      <c r="JJG126" s="89"/>
      <c r="JJH126" s="89"/>
      <c r="JJI126" s="89"/>
      <c r="JJJ126" s="89"/>
      <c r="JJK126" s="89"/>
      <c r="JJL126" s="89"/>
      <c r="JJM126" s="89"/>
      <c r="JJN126" s="89"/>
      <c r="JJO126" s="89"/>
      <c r="JJP126" s="89"/>
      <c r="JJQ126" s="89"/>
      <c r="JJR126" s="89"/>
      <c r="JJS126" s="89"/>
      <c r="JJT126" s="89"/>
      <c r="JJU126" s="89"/>
      <c r="JJV126" s="89"/>
      <c r="JJW126" s="89"/>
      <c r="JJX126" s="89"/>
      <c r="JJY126" s="89"/>
      <c r="JJZ126" s="89"/>
      <c r="JKA126" s="89"/>
      <c r="JKB126" s="89"/>
      <c r="JKC126" s="89"/>
      <c r="JKD126" s="89"/>
      <c r="JKE126" s="89"/>
      <c r="JKF126" s="89"/>
      <c r="JKG126" s="89"/>
      <c r="JKH126" s="89"/>
      <c r="JKI126" s="89"/>
      <c r="JKJ126" s="89"/>
      <c r="JKK126" s="89"/>
      <c r="JKL126" s="89"/>
      <c r="JKM126" s="89"/>
      <c r="JKN126" s="89"/>
      <c r="JKO126" s="89"/>
      <c r="JKP126" s="89"/>
      <c r="JKQ126" s="89"/>
      <c r="JKR126" s="89"/>
      <c r="JKS126" s="89"/>
      <c r="JKT126" s="89"/>
      <c r="JKU126" s="89"/>
      <c r="JKV126" s="89"/>
      <c r="JKW126" s="89"/>
      <c r="JKX126" s="89"/>
      <c r="JKY126" s="89"/>
      <c r="JKZ126" s="89"/>
      <c r="JLA126" s="89"/>
      <c r="JLB126" s="89"/>
      <c r="JLC126" s="89"/>
      <c r="JLD126" s="89"/>
      <c r="JLE126" s="89"/>
      <c r="JLF126" s="89"/>
      <c r="JLG126" s="89"/>
      <c r="JLH126" s="89"/>
      <c r="JLI126" s="89"/>
      <c r="JLJ126" s="89"/>
      <c r="JLK126" s="89"/>
      <c r="JLL126" s="89"/>
      <c r="JLM126" s="89"/>
      <c r="JLN126" s="89"/>
      <c r="JLO126" s="89"/>
      <c r="JLP126" s="89"/>
      <c r="JLQ126" s="89"/>
      <c r="JLR126" s="89"/>
      <c r="JLS126" s="89"/>
      <c r="JLT126" s="89"/>
      <c r="JLU126" s="89"/>
      <c r="JLV126" s="89"/>
      <c r="JLW126" s="89"/>
      <c r="JLX126" s="89"/>
      <c r="JLY126" s="89"/>
      <c r="JLZ126" s="89"/>
      <c r="JMA126" s="89"/>
      <c r="JMB126" s="89"/>
      <c r="JMC126" s="89"/>
      <c r="JMH126" s="89"/>
      <c r="JMI126" s="89"/>
      <c r="JMJ126" s="89"/>
      <c r="JMK126" s="89"/>
      <c r="JML126" s="89"/>
      <c r="JMM126" s="89"/>
      <c r="JMN126" s="89"/>
      <c r="JMO126" s="89"/>
      <c r="JMP126" s="89"/>
      <c r="JMQ126" s="89"/>
      <c r="JMR126" s="89"/>
      <c r="JOJ126" s="89"/>
      <c r="JOK126" s="89"/>
      <c r="JOL126" s="89"/>
      <c r="JOM126" s="89"/>
      <c r="JON126" s="89"/>
      <c r="JOO126" s="89"/>
      <c r="JOP126" s="89"/>
      <c r="JOQ126" s="89"/>
      <c r="JOR126" s="89"/>
      <c r="JOS126" s="89"/>
      <c r="JOT126" s="89"/>
      <c r="JOU126" s="89"/>
      <c r="JOV126" s="89"/>
      <c r="JOW126" s="89"/>
      <c r="JOX126" s="89"/>
      <c r="JOY126" s="89"/>
      <c r="JOZ126" s="89"/>
      <c r="JPA126" s="89"/>
      <c r="JPB126" s="89"/>
      <c r="JPC126" s="89"/>
      <c r="JPD126" s="89"/>
      <c r="JPE126" s="89"/>
      <c r="JPF126" s="89"/>
      <c r="JPG126" s="89"/>
      <c r="JPH126" s="89"/>
      <c r="JPI126" s="89"/>
      <c r="JPJ126" s="89"/>
      <c r="JPK126" s="89"/>
      <c r="JPL126" s="89"/>
      <c r="JPM126" s="89"/>
      <c r="JPN126" s="89"/>
      <c r="JPO126" s="89"/>
      <c r="JPP126" s="89"/>
      <c r="JPQ126" s="89"/>
      <c r="JPR126" s="89"/>
      <c r="JPS126" s="89"/>
      <c r="JPT126" s="89"/>
      <c r="JPU126" s="89"/>
      <c r="JPV126" s="89"/>
      <c r="JPW126" s="89"/>
      <c r="JPX126" s="89"/>
      <c r="JPY126" s="89"/>
      <c r="JPZ126" s="89"/>
      <c r="JQA126" s="89"/>
      <c r="JQB126" s="89"/>
      <c r="JQC126" s="89"/>
      <c r="JQD126" s="89"/>
      <c r="JQE126" s="89"/>
      <c r="JQF126" s="89"/>
      <c r="JQG126" s="89"/>
      <c r="JQH126" s="89"/>
      <c r="JQI126" s="89"/>
      <c r="JQJ126" s="89"/>
      <c r="JQK126" s="89"/>
      <c r="JQL126" s="89"/>
      <c r="JQM126" s="89"/>
      <c r="JQN126" s="89"/>
      <c r="JQO126" s="89"/>
      <c r="JQP126" s="89"/>
      <c r="JQQ126" s="89"/>
      <c r="JQR126" s="89"/>
      <c r="JQS126" s="89"/>
      <c r="JQT126" s="89"/>
      <c r="JQU126" s="89"/>
      <c r="JQV126" s="89"/>
      <c r="JQW126" s="89"/>
      <c r="JQX126" s="89"/>
      <c r="JQY126" s="89"/>
      <c r="JQZ126" s="89"/>
      <c r="JRA126" s="89"/>
      <c r="JRB126" s="89"/>
      <c r="JRC126" s="89"/>
      <c r="JRD126" s="89"/>
      <c r="JRE126" s="89"/>
      <c r="JRF126" s="89"/>
      <c r="JRG126" s="89"/>
      <c r="JRH126" s="89"/>
      <c r="JRI126" s="89"/>
      <c r="JRJ126" s="89"/>
      <c r="JRK126" s="89"/>
      <c r="JRL126" s="89"/>
      <c r="JRM126" s="89"/>
      <c r="JRN126" s="89"/>
      <c r="JRO126" s="89"/>
      <c r="JRP126" s="89"/>
      <c r="JRQ126" s="89"/>
      <c r="JRR126" s="89"/>
      <c r="JRS126" s="89"/>
      <c r="JRT126" s="89"/>
      <c r="JRU126" s="89"/>
      <c r="JRV126" s="89"/>
      <c r="JRW126" s="89"/>
      <c r="JRX126" s="89"/>
      <c r="JRY126" s="89"/>
      <c r="JRZ126" s="89"/>
      <c r="JSA126" s="89"/>
      <c r="JSB126" s="89"/>
      <c r="JSC126" s="89"/>
      <c r="JSD126" s="89"/>
      <c r="JSE126" s="89"/>
      <c r="JSF126" s="89"/>
      <c r="JSG126" s="89"/>
      <c r="JSH126" s="89"/>
      <c r="JSI126" s="89"/>
      <c r="JSJ126" s="89"/>
      <c r="JSK126" s="89"/>
      <c r="JSL126" s="89"/>
      <c r="JSM126" s="89"/>
      <c r="JSN126" s="89"/>
      <c r="JSO126" s="89"/>
      <c r="JSP126" s="89"/>
      <c r="JSQ126" s="89"/>
      <c r="JSR126" s="89"/>
      <c r="JSS126" s="89"/>
      <c r="JST126" s="89"/>
      <c r="JSU126" s="89"/>
      <c r="JSV126" s="89"/>
      <c r="JSW126" s="89"/>
      <c r="JSX126" s="89"/>
      <c r="JSY126" s="89"/>
      <c r="JSZ126" s="89"/>
      <c r="JTA126" s="89"/>
      <c r="JTB126" s="89"/>
      <c r="JTC126" s="89"/>
      <c r="JTD126" s="89"/>
      <c r="JTE126" s="89"/>
      <c r="JTF126" s="89"/>
      <c r="JTG126" s="89"/>
      <c r="JTH126" s="89"/>
      <c r="JTI126" s="89"/>
      <c r="JTJ126" s="89"/>
      <c r="JTK126" s="89"/>
      <c r="JTL126" s="89"/>
      <c r="JTM126" s="89"/>
      <c r="JTN126" s="89"/>
      <c r="JTO126" s="89"/>
      <c r="JTP126" s="89"/>
      <c r="JTQ126" s="89"/>
      <c r="JTR126" s="89"/>
      <c r="JTS126" s="89"/>
      <c r="JTT126" s="89"/>
      <c r="JTU126" s="89"/>
      <c r="JTV126" s="89"/>
      <c r="JTW126" s="89"/>
      <c r="JTX126" s="89"/>
      <c r="JTY126" s="89"/>
      <c r="JTZ126" s="89"/>
      <c r="JUA126" s="89"/>
      <c r="JUB126" s="89"/>
      <c r="JUC126" s="89"/>
      <c r="JUD126" s="89"/>
      <c r="JUE126" s="89"/>
      <c r="JUF126" s="89"/>
      <c r="JUG126" s="89"/>
      <c r="JUH126" s="89"/>
      <c r="JUI126" s="89"/>
      <c r="JUJ126" s="89"/>
      <c r="JUK126" s="89"/>
      <c r="JUL126" s="89"/>
      <c r="JUM126" s="89"/>
      <c r="JUN126" s="89"/>
      <c r="JUO126" s="89"/>
      <c r="JUP126" s="89"/>
      <c r="JUQ126" s="89"/>
      <c r="JUR126" s="89"/>
      <c r="JUS126" s="89"/>
      <c r="JUT126" s="89"/>
      <c r="JUU126" s="89"/>
      <c r="JUV126" s="89"/>
      <c r="JUW126" s="89"/>
      <c r="JUX126" s="89"/>
      <c r="JUY126" s="89"/>
      <c r="JUZ126" s="89"/>
      <c r="JVA126" s="89"/>
      <c r="JVB126" s="89"/>
      <c r="JVC126" s="89"/>
      <c r="JVD126" s="89"/>
      <c r="JVE126" s="89"/>
      <c r="JVF126" s="89"/>
      <c r="JVG126" s="89"/>
      <c r="JVH126" s="89"/>
      <c r="JVI126" s="89"/>
      <c r="JVJ126" s="89"/>
      <c r="JVK126" s="89"/>
      <c r="JVL126" s="89"/>
      <c r="JVM126" s="89"/>
      <c r="JVN126" s="89"/>
      <c r="JVO126" s="89"/>
      <c r="JVP126" s="89"/>
      <c r="JVQ126" s="89"/>
      <c r="JVR126" s="89"/>
      <c r="JVS126" s="89"/>
      <c r="JVT126" s="89"/>
      <c r="JVU126" s="89"/>
      <c r="JVV126" s="89"/>
      <c r="JVW126" s="89"/>
      <c r="JVX126" s="89"/>
      <c r="JVY126" s="89"/>
      <c r="JWD126" s="89"/>
      <c r="JWE126" s="89"/>
      <c r="JWF126" s="89"/>
      <c r="JWG126" s="89"/>
      <c r="JWH126" s="89"/>
      <c r="JWI126" s="89"/>
      <c r="JWJ126" s="89"/>
      <c r="JWK126" s="89"/>
      <c r="JWL126" s="89"/>
      <c r="JWM126" s="89"/>
      <c r="JWN126" s="89"/>
      <c r="JYF126" s="89"/>
      <c r="JYG126" s="89"/>
      <c r="JYH126" s="89"/>
      <c r="JYI126" s="89"/>
      <c r="JYJ126" s="89"/>
      <c r="JYK126" s="89"/>
      <c r="JYL126" s="89"/>
      <c r="JYM126" s="89"/>
      <c r="JYN126" s="89"/>
      <c r="JYO126" s="89"/>
      <c r="JYP126" s="89"/>
      <c r="JYQ126" s="89"/>
      <c r="JYR126" s="89"/>
      <c r="JYS126" s="89"/>
      <c r="JYT126" s="89"/>
      <c r="JYU126" s="89"/>
      <c r="JYV126" s="89"/>
      <c r="JYW126" s="89"/>
      <c r="JYX126" s="89"/>
      <c r="JYY126" s="89"/>
      <c r="JYZ126" s="89"/>
      <c r="JZA126" s="89"/>
      <c r="JZB126" s="89"/>
      <c r="JZC126" s="89"/>
      <c r="JZD126" s="89"/>
      <c r="JZE126" s="89"/>
      <c r="JZF126" s="89"/>
      <c r="JZG126" s="89"/>
      <c r="JZH126" s="89"/>
      <c r="JZI126" s="89"/>
      <c r="JZJ126" s="89"/>
      <c r="JZK126" s="89"/>
      <c r="JZL126" s="89"/>
      <c r="JZM126" s="89"/>
      <c r="JZN126" s="89"/>
      <c r="JZO126" s="89"/>
      <c r="JZP126" s="89"/>
      <c r="JZQ126" s="89"/>
      <c r="JZR126" s="89"/>
      <c r="JZS126" s="89"/>
      <c r="JZT126" s="89"/>
      <c r="JZU126" s="89"/>
      <c r="JZV126" s="89"/>
      <c r="JZW126" s="89"/>
      <c r="JZX126" s="89"/>
      <c r="JZY126" s="89"/>
      <c r="JZZ126" s="89"/>
      <c r="KAA126" s="89"/>
      <c r="KAB126" s="89"/>
      <c r="KAC126" s="89"/>
      <c r="KAD126" s="89"/>
      <c r="KAE126" s="89"/>
      <c r="KAF126" s="89"/>
      <c r="KAG126" s="89"/>
      <c r="KAH126" s="89"/>
      <c r="KAI126" s="89"/>
      <c r="KAJ126" s="89"/>
      <c r="KAK126" s="89"/>
      <c r="KAL126" s="89"/>
      <c r="KAM126" s="89"/>
      <c r="KAN126" s="89"/>
      <c r="KAO126" s="89"/>
      <c r="KAP126" s="89"/>
      <c r="KAQ126" s="89"/>
      <c r="KAR126" s="89"/>
      <c r="KAS126" s="89"/>
      <c r="KAT126" s="89"/>
      <c r="KAU126" s="89"/>
      <c r="KAV126" s="89"/>
      <c r="KAW126" s="89"/>
      <c r="KAX126" s="89"/>
      <c r="KAY126" s="89"/>
      <c r="KAZ126" s="89"/>
      <c r="KBA126" s="89"/>
      <c r="KBB126" s="89"/>
      <c r="KBC126" s="89"/>
      <c r="KBD126" s="89"/>
      <c r="KBE126" s="89"/>
      <c r="KBF126" s="89"/>
      <c r="KBG126" s="89"/>
      <c r="KBH126" s="89"/>
      <c r="KBI126" s="89"/>
      <c r="KBJ126" s="89"/>
      <c r="KBK126" s="89"/>
      <c r="KBL126" s="89"/>
      <c r="KBM126" s="89"/>
      <c r="KBN126" s="89"/>
      <c r="KBO126" s="89"/>
      <c r="KBP126" s="89"/>
      <c r="KBQ126" s="89"/>
      <c r="KBR126" s="89"/>
      <c r="KBS126" s="89"/>
      <c r="KBT126" s="89"/>
      <c r="KBU126" s="89"/>
      <c r="KBV126" s="89"/>
      <c r="KBW126" s="89"/>
      <c r="KBX126" s="89"/>
      <c r="KBY126" s="89"/>
      <c r="KBZ126" s="89"/>
      <c r="KCA126" s="89"/>
      <c r="KCB126" s="89"/>
      <c r="KCC126" s="89"/>
      <c r="KCD126" s="89"/>
      <c r="KCE126" s="89"/>
      <c r="KCF126" s="89"/>
      <c r="KCG126" s="89"/>
      <c r="KCH126" s="89"/>
      <c r="KCI126" s="89"/>
      <c r="KCJ126" s="89"/>
      <c r="KCK126" s="89"/>
      <c r="KCL126" s="89"/>
      <c r="KCM126" s="89"/>
      <c r="KCN126" s="89"/>
      <c r="KCO126" s="89"/>
      <c r="KCP126" s="89"/>
      <c r="KCQ126" s="89"/>
      <c r="KCR126" s="89"/>
      <c r="KCS126" s="89"/>
      <c r="KCT126" s="89"/>
      <c r="KCU126" s="89"/>
      <c r="KCV126" s="89"/>
      <c r="KCW126" s="89"/>
      <c r="KCX126" s="89"/>
      <c r="KCY126" s="89"/>
      <c r="KCZ126" s="89"/>
      <c r="KDA126" s="89"/>
      <c r="KDB126" s="89"/>
      <c r="KDC126" s="89"/>
      <c r="KDD126" s="89"/>
      <c r="KDE126" s="89"/>
      <c r="KDF126" s="89"/>
      <c r="KDG126" s="89"/>
      <c r="KDH126" s="89"/>
      <c r="KDI126" s="89"/>
      <c r="KDJ126" s="89"/>
      <c r="KDK126" s="89"/>
      <c r="KDL126" s="89"/>
      <c r="KDM126" s="89"/>
      <c r="KDN126" s="89"/>
      <c r="KDO126" s="89"/>
      <c r="KDP126" s="89"/>
      <c r="KDQ126" s="89"/>
      <c r="KDR126" s="89"/>
      <c r="KDS126" s="89"/>
      <c r="KDT126" s="89"/>
      <c r="KDU126" s="89"/>
      <c r="KDV126" s="89"/>
      <c r="KDW126" s="89"/>
      <c r="KDX126" s="89"/>
      <c r="KDY126" s="89"/>
      <c r="KDZ126" s="89"/>
      <c r="KEA126" s="89"/>
      <c r="KEB126" s="89"/>
      <c r="KEC126" s="89"/>
      <c r="KED126" s="89"/>
      <c r="KEE126" s="89"/>
      <c r="KEF126" s="89"/>
      <c r="KEG126" s="89"/>
      <c r="KEH126" s="89"/>
      <c r="KEI126" s="89"/>
      <c r="KEJ126" s="89"/>
      <c r="KEK126" s="89"/>
      <c r="KEL126" s="89"/>
      <c r="KEM126" s="89"/>
      <c r="KEN126" s="89"/>
      <c r="KEO126" s="89"/>
      <c r="KEP126" s="89"/>
      <c r="KEQ126" s="89"/>
      <c r="KER126" s="89"/>
      <c r="KES126" s="89"/>
      <c r="KET126" s="89"/>
      <c r="KEU126" s="89"/>
      <c r="KEV126" s="89"/>
      <c r="KEW126" s="89"/>
      <c r="KEX126" s="89"/>
      <c r="KEY126" s="89"/>
      <c r="KEZ126" s="89"/>
      <c r="KFA126" s="89"/>
      <c r="KFB126" s="89"/>
      <c r="KFC126" s="89"/>
      <c r="KFD126" s="89"/>
      <c r="KFE126" s="89"/>
      <c r="KFF126" s="89"/>
      <c r="KFG126" s="89"/>
      <c r="KFH126" s="89"/>
      <c r="KFI126" s="89"/>
      <c r="KFJ126" s="89"/>
      <c r="KFK126" s="89"/>
      <c r="KFL126" s="89"/>
      <c r="KFM126" s="89"/>
      <c r="KFN126" s="89"/>
      <c r="KFO126" s="89"/>
      <c r="KFP126" s="89"/>
      <c r="KFQ126" s="89"/>
      <c r="KFR126" s="89"/>
      <c r="KFS126" s="89"/>
      <c r="KFT126" s="89"/>
      <c r="KFU126" s="89"/>
      <c r="KFZ126" s="89"/>
      <c r="KGA126" s="89"/>
      <c r="KGB126" s="89"/>
      <c r="KGC126" s="89"/>
      <c r="KGD126" s="89"/>
      <c r="KGE126" s="89"/>
      <c r="KGF126" s="89"/>
      <c r="KGG126" s="89"/>
      <c r="KGH126" s="89"/>
      <c r="KGI126" s="89"/>
      <c r="KGJ126" s="89"/>
      <c r="KIB126" s="89"/>
      <c r="KIC126" s="89"/>
      <c r="KID126" s="89"/>
      <c r="KIE126" s="89"/>
      <c r="KIF126" s="89"/>
      <c r="KIG126" s="89"/>
      <c r="KIH126" s="89"/>
      <c r="KII126" s="89"/>
      <c r="KIJ126" s="89"/>
      <c r="KIK126" s="89"/>
      <c r="KIL126" s="89"/>
      <c r="KIM126" s="89"/>
      <c r="KIN126" s="89"/>
      <c r="KIO126" s="89"/>
      <c r="KIP126" s="89"/>
      <c r="KIQ126" s="89"/>
      <c r="KIR126" s="89"/>
      <c r="KIS126" s="89"/>
      <c r="KIT126" s="89"/>
      <c r="KIU126" s="89"/>
      <c r="KIV126" s="89"/>
      <c r="KIW126" s="89"/>
      <c r="KIX126" s="89"/>
      <c r="KIY126" s="89"/>
      <c r="KIZ126" s="89"/>
      <c r="KJA126" s="89"/>
      <c r="KJB126" s="89"/>
      <c r="KJC126" s="89"/>
      <c r="KJD126" s="89"/>
      <c r="KJE126" s="89"/>
      <c r="KJF126" s="89"/>
      <c r="KJG126" s="89"/>
      <c r="KJH126" s="89"/>
      <c r="KJI126" s="89"/>
      <c r="KJJ126" s="89"/>
      <c r="KJK126" s="89"/>
      <c r="KJL126" s="89"/>
      <c r="KJM126" s="89"/>
      <c r="KJN126" s="89"/>
      <c r="KJO126" s="89"/>
      <c r="KJP126" s="89"/>
      <c r="KJQ126" s="89"/>
      <c r="KJR126" s="89"/>
      <c r="KJS126" s="89"/>
      <c r="KJT126" s="89"/>
      <c r="KJU126" s="89"/>
      <c r="KJV126" s="89"/>
      <c r="KJW126" s="89"/>
      <c r="KJX126" s="89"/>
      <c r="KJY126" s="89"/>
      <c r="KJZ126" s="89"/>
      <c r="KKA126" s="89"/>
      <c r="KKB126" s="89"/>
      <c r="KKC126" s="89"/>
      <c r="KKD126" s="89"/>
      <c r="KKE126" s="89"/>
      <c r="KKF126" s="89"/>
      <c r="KKG126" s="89"/>
      <c r="KKH126" s="89"/>
      <c r="KKI126" s="89"/>
      <c r="KKJ126" s="89"/>
      <c r="KKK126" s="89"/>
      <c r="KKL126" s="89"/>
      <c r="KKM126" s="89"/>
      <c r="KKN126" s="89"/>
      <c r="KKO126" s="89"/>
      <c r="KKP126" s="89"/>
      <c r="KKQ126" s="89"/>
      <c r="KKR126" s="89"/>
      <c r="KKS126" s="89"/>
      <c r="KKT126" s="89"/>
      <c r="KKU126" s="89"/>
      <c r="KKV126" s="89"/>
      <c r="KKW126" s="89"/>
      <c r="KKX126" s="89"/>
      <c r="KKY126" s="89"/>
      <c r="KKZ126" s="89"/>
      <c r="KLA126" s="89"/>
      <c r="KLB126" s="89"/>
      <c r="KLC126" s="89"/>
      <c r="KLD126" s="89"/>
      <c r="KLE126" s="89"/>
      <c r="KLF126" s="89"/>
      <c r="KLG126" s="89"/>
      <c r="KLH126" s="89"/>
      <c r="KLI126" s="89"/>
      <c r="KLJ126" s="89"/>
      <c r="KLK126" s="89"/>
      <c r="KLL126" s="89"/>
      <c r="KLM126" s="89"/>
      <c r="KLN126" s="89"/>
      <c r="KLO126" s="89"/>
      <c r="KLP126" s="89"/>
      <c r="KLQ126" s="89"/>
      <c r="KLR126" s="89"/>
      <c r="KLS126" s="89"/>
      <c r="KLT126" s="89"/>
      <c r="KLU126" s="89"/>
      <c r="KLV126" s="89"/>
      <c r="KLW126" s="89"/>
      <c r="KLX126" s="89"/>
      <c r="KLY126" s="89"/>
      <c r="KLZ126" s="89"/>
      <c r="KMA126" s="89"/>
      <c r="KMB126" s="89"/>
      <c r="KMC126" s="89"/>
      <c r="KMD126" s="89"/>
      <c r="KME126" s="89"/>
      <c r="KMF126" s="89"/>
      <c r="KMG126" s="89"/>
      <c r="KMH126" s="89"/>
      <c r="KMI126" s="89"/>
      <c r="KMJ126" s="89"/>
      <c r="KMK126" s="89"/>
      <c r="KML126" s="89"/>
      <c r="KMM126" s="89"/>
      <c r="KMN126" s="89"/>
      <c r="KMO126" s="89"/>
      <c r="KMP126" s="89"/>
      <c r="KMQ126" s="89"/>
      <c r="KMR126" s="89"/>
      <c r="KMS126" s="89"/>
      <c r="KMT126" s="89"/>
      <c r="KMU126" s="89"/>
      <c r="KMV126" s="89"/>
      <c r="KMW126" s="89"/>
      <c r="KMX126" s="89"/>
      <c r="KMY126" s="89"/>
      <c r="KMZ126" s="89"/>
      <c r="KNA126" s="89"/>
      <c r="KNB126" s="89"/>
      <c r="KNC126" s="89"/>
      <c r="KND126" s="89"/>
      <c r="KNE126" s="89"/>
      <c r="KNF126" s="89"/>
      <c r="KNG126" s="89"/>
      <c r="KNH126" s="89"/>
      <c r="KNI126" s="89"/>
      <c r="KNJ126" s="89"/>
      <c r="KNK126" s="89"/>
      <c r="KNL126" s="89"/>
      <c r="KNM126" s="89"/>
      <c r="KNN126" s="89"/>
      <c r="KNO126" s="89"/>
      <c r="KNP126" s="89"/>
      <c r="KNQ126" s="89"/>
      <c r="KNR126" s="89"/>
      <c r="KNS126" s="89"/>
      <c r="KNT126" s="89"/>
      <c r="KNU126" s="89"/>
      <c r="KNV126" s="89"/>
      <c r="KNW126" s="89"/>
      <c r="KNX126" s="89"/>
      <c r="KNY126" s="89"/>
      <c r="KNZ126" s="89"/>
      <c r="KOA126" s="89"/>
      <c r="KOB126" s="89"/>
      <c r="KOC126" s="89"/>
      <c r="KOD126" s="89"/>
      <c r="KOE126" s="89"/>
      <c r="KOF126" s="89"/>
      <c r="KOG126" s="89"/>
      <c r="KOH126" s="89"/>
      <c r="KOI126" s="89"/>
      <c r="KOJ126" s="89"/>
      <c r="KOK126" s="89"/>
      <c r="KOL126" s="89"/>
      <c r="KOM126" s="89"/>
      <c r="KON126" s="89"/>
      <c r="KOO126" s="89"/>
      <c r="KOP126" s="89"/>
      <c r="KOQ126" s="89"/>
      <c r="KOR126" s="89"/>
      <c r="KOS126" s="89"/>
      <c r="KOT126" s="89"/>
      <c r="KOU126" s="89"/>
      <c r="KOV126" s="89"/>
      <c r="KOW126" s="89"/>
      <c r="KOX126" s="89"/>
      <c r="KOY126" s="89"/>
      <c r="KOZ126" s="89"/>
      <c r="KPA126" s="89"/>
      <c r="KPB126" s="89"/>
      <c r="KPC126" s="89"/>
      <c r="KPD126" s="89"/>
      <c r="KPE126" s="89"/>
      <c r="KPF126" s="89"/>
      <c r="KPG126" s="89"/>
      <c r="KPH126" s="89"/>
      <c r="KPI126" s="89"/>
      <c r="KPJ126" s="89"/>
      <c r="KPK126" s="89"/>
      <c r="KPL126" s="89"/>
      <c r="KPM126" s="89"/>
      <c r="KPN126" s="89"/>
      <c r="KPO126" s="89"/>
      <c r="KPP126" s="89"/>
      <c r="KPQ126" s="89"/>
      <c r="KPV126" s="89"/>
      <c r="KPW126" s="89"/>
      <c r="KPX126" s="89"/>
      <c r="KPY126" s="89"/>
      <c r="KPZ126" s="89"/>
      <c r="KQA126" s="89"/>
      <c r="KQB126" s="89"/>
      <c r="KQC126" s="89"/>
      <c r="KQD126" s="89"/>
      <c r="KQE126" s="89"/>
      <c r="KQF126" s="89"/>
      <c r="KRX126" s="89"/>
      <c r="KRY126" s="89"/>
      <c r="KRZ126" s="89"/>
      <c r="KSA126" s="89"/>
      <c r="KSB126" s="89"/>
      <c r="KSC126" s="89"/>
      <c r="KSD126" s="89"/>
      <c r="KSE126" s="89"/>
      <c r="KSF126" s="89"/>
      <c r="KSG126" s="89"/>
      <c r="KSH126" s="89"/>
      <c r="KSI126" s="89"/>
      <c r="KSJ126" s="89"/>
      <c r="KSK126" s="89"/>
      <c r="KSL126" s="89"/>
      <c r="KSM126" s="89"/>
      <c r="KSN126" s="89"/>
      <c r="KSO126" s="89"/>
      <c r="KSP126" s="89"/>
      <c r="KSQ126" s="89"/>
      <c r="KSR126" s="89"/>
      <c r="KSS126" s="89"/>
      <c r="KST126" s="89"/>
      <c r="KSU126" s="89"/>
      <c r="KSV126" s="89"/>
      <c r="KSW126" s="89"/>
      <c r="KSX126" s="89"/>
      <c r="KSY126" s="89"/>
      <c r="KSZ126" s="89"/>
      <c r="KTA126" s="89"/>
      <c r="KTB126" s="89"/>
      <c r="KTC126" s="89"/>
      <c r="KTD126" s="89"/>
      <c r="KTE126" s="89"/>
      <c r="KTF126" s="89"/>
      <c r="KTG126" s="89"/>
      <c r="KTH126" s="89"/>
      <c r="KTI126" s="89"/>
      <c r="KTJ126" s="89"/>
      <c r="KTK126" s="89"/>
      <c r="KTL126" s="89"/>
      <c r="KTM126" s="89"/>
      <c r="KTN126" s="89"/>
      <c r="KTO126" s="89"/>
      <c r="KTP126" s="89"/>
      <c r="KTQ126" s="89"/>
      <c r="KTR126" s="89"/>
      <c r="KTS126" s="89"/>
      <c r="KTT126" s="89"/>
      <c r="KTU126" s="89"/>
      <c r="KTV126" s="89"/>
      <c r="KTW126" s="89"/>
      <c r="KTX126" s="89"/>
      <c r="KTY126" s="89"/>
      <c r="KTZ126" s="89"/>
      <c r="KUA126" s="89"/>
      <c r="KUB126" s="89"/>
      <c r="KUC126" s="89"/>
      <c r="KUD126" s="89"/>
      <c r="KUE126" s="89"/>
      <c r="KUF126" s="89"/>
      <c r="KUG126" s="89"/>
      <c r="KUH126" s="89"/>
      <c r="KUI126" s="89"/>
      <c r="KUJ126" s="89"/>
      <c r="KUK126" s="89"/>
      <c r="KUL126" s="89"/>
      <c r="KUM126" s="89"/>
      <c r="KUN126" s="89"/>
      <c r="KUO126" s="89"/>
      <c r="KUP126" s="89"/>
      <c r="KUQ126" s="89"/>
      <c r="KUR126" s="89"/>
      <c r="KUS126" s="89"/>
      <c r="KUT126" s="89"/>
      <c r="KUU126" s="89"/>
      <c r="KUV126" s="89"/>
      <c r="KUW126" s="89"/>
      <c r="KUX126" s="89"/>
      <c r="KUY126" s="89"/>
      <c r="KUZ126" s="89"/>
      <c r="KVA126" s="89"/>
      <c r="KVB126" s="89"/>
      <c r="KVC126" s="89"/>
      <c r="KVD126" s="89"/>
      <c r="KVE126" s="89"/>
      <c r="KVF126" s="89"/>
      <c r="KVG126" s="89"/>
      <c r="KVH126" s="89"/>
      <c r="KVI126" s="89"/>
      <c r="KVJ126" s="89"/>
      <c r="KVK126" s="89"/>
      <c r="KVL126" s="89"/>
      <c r="KVM126" s="89"/>
      <c r="KVN126" s="89"/>
      <c r="KVO126" s="89"/>
      <c r="KVP126" s="89"/>
      <c r="KVQ126" s="89"/>
      <c r="KVR126" s="89"/>
      <c r="KVS126" s="89"/>
      <c r="KVT126" s="89"/>
      <c r="KVU126" s="89"/>
      <c r="KVV126" s="89"/>
      <c r="KVW126" s="89"/>
      <c r="KVX126" s="89"/>
      <c r="KVY126" s="89"/>
      <c r="KVZ126" s="89"/>
      <c r="KWA126" s="89"/>
      <c r="KWB126" s="89"/>
      <c r="KWC126" s="89"/>
      <c r="KWD126" s="89"/>
      <c r="KWE126" s="89"/>
      <c r="KWF126" s="89"/>
      <c r="KWG126" s="89"/>
      <c r="KWH126" s="89"/>
      <c r="KWI126" s="89"/>
      <c r="KWJ126" s="89"/>
      <c r="KWK126" s="89"/>
      <c r="KWL126" s="89"/>
      <c r="KWM126" s="89"/>
      <c r="KWN126" s="89"/>
      <c r="KWO126" s="89"/>
      <c r="KWP126" s="89"/>
      <c r="KWQ126" s="89"/>
      <c r="KWR126" s="89"/>
      <c r="KWS126" s="89"/>
      <c r="KWT126" s="89"/>
      <c r="KWU126" s="89"/>
      <c r="KWV126" s="89"/>
      <c r="KWW126" s="89"/>
      <c r="KWX126" s="89"/>
      <c r="KWY126" s="89"/>
      <c r="KWZ126" s="89"/>
      <c r="KXA126" s="89"/>
      <c r="KXB126" s="89"/>
      <c r="KXC126" s="89"/>
      <c r="KXD126" s="89"/>
      <c r="KXE126" s="89"/>
      <c r="KXF126" s="89"/>
      <c r="KXG126" s="89"/>
      <c r="KXH126" s="89"/>
      <c r="KXI126" s="89"/>
      <c r="KXJ126" s="89"/>
      <c r="KXK126" s="89"/>
      <c r="KXL126" s="89"/>
      <c r="KXM126" s="89"/>
      <c r="KXN126" s="89"/>
      <c r="KXO126" s="89"/>
      <c r="KXP126" s="89"/>
      <c r="KXQ126" s="89"/>
      <c r="KXR126" s="89"/>
      <c r="KXS126" s="89"/>
      <c r="KXT126" s="89"/>
      <c r="KXU126" s="89"/>
      <c r="KXV126" s="89"/>
      <c r="KXW126" s="89"/>
      <c r="KXX126" s="89"/>
      <c r="KXY126" s="89"/>
      <c r="KXZ126" s="89"/>
      <c r="KYA126" s="89"/>
      <c r="KYB126" s="89"/>
      <c r="KYC126" s="89"/>
      <c r="KYD126" s="89"/>
      <c r="KYE126" s="89"/>
      <c r="KYF126" s="89"/>
      <c r="KYG126" s="89"/>
      <c r="KYH126" s="89"/>
      <c r="KYI126" s="89"/>
      <c r="KYJ126" s="89"/>
      <c r="KYK126" s="89"/>
      <c r="KYL126" s="89"/>
      <c r="KYM126" s="89"/>
      <c r="KYN126" s="89"/>
      <c r="KYO126" s="89"/>
      <c r="KYP126" s="89"/>
      <c r="KYQ126" s="89"/>
      <c r="KYR126" s="89"/>
      <c r="KYS126" s="89"/>
      <c r="KYT126" s="89"/>
      <c r="KYU126" s="89"/>
      <c r="KYV126" s="89"/>
      <c r="KYW126" s="89"/>
      <c r="KYX126" s="89"/>
      <c r="KYY126" s="89"/>
      <c r="KYZ126" s="89"/>
      <c r="KZA126" s="89"/>
      <c r="KZB126" s="89"/>
      <c r="KZC126" s="89"/>
      <c r="KZD126" s="89"/>
      <c r="KZE126" s="89"/>
      <c r="KZF126" s="89"/>
      <c r="KZG126" s="89"/>
      <c r="KZH126" s="89"/>
      <c r="KZI126" s="89"/>
      <c r="KZJ126" s="89"/>
      <c r="KZK126" s="89"/>
      <c r="KZL126" s="89"/>
      <c r="KZM126" s="89"/>
      <c r="KZR126" s="89"/>
      <c r="KZS126" s="89"/>
      <c r="KZT126" s="89"/>
      <c r="KZU126" s="89"/>
      <c r="KZV126" s="89"/>
      <c r="KZW126" s="89"/>
      <c r="KZX126" s="89"/>
      <c r="KZY126" s="89"/>
      <c r="KZZ126" s="89"/>
      <c r="LAA126" s="89"/>
      <c r="LAB126" s="89"/>
      <c r="LBT126" s="89"/>
      <c r="LBU126" s="89"/>
      <c r="LBV126" s="89"/>
      <c r="LBW126" s="89"/>
      <c r="LBX126" s="89"/>
      <c r="LBY126" s="89"/>
      <c r="LBZ126" s="89"/>
      <c r="LCA126" s="89"/>
      <c r="LCB126" s="89"/>
      <c r="LCC126" s="89"/>
      <c r="LCD126" s="89"/>
      <c r="LCE126" s="89"/>
      <c r="LCF126" s="89"/>
      <c r="LCG126" s="89"/>
      <c r="LCH126" s="89"/>
      <c r="LCI126" s="89"/>
      <c r="LCJ126" s="89"/>
      <c r="LCK126" s="89"/>
      <c r="LCL126" s="89"/>
      <c r="LCM126" s="89"/>
      <c r="LCN126" s="89"/>
      <c r="LCO126" s="89"/>
      <c r="LCP126" s="89"/>
      <c r="LCQ126" s="89"/>
      <c r="LCR126" s="89"/>
      <c r="LCS126" s="89"/>
      <c r="LCT126" s="89"/>
      <c r="LCU126" s="89"/>
      <c r="LCV126" s="89"/>
      <c r="LCW126" s="89"/>
      <c r="LCX126" s="89"/>
      <c r="LCY126" s="89"/>
      <c r="LCZ126" s="89"/>
      <c r="LDA126" s="89"/>
      <c r="LDB126" s="89"/>
      <c r="LDC126" s="89"/>
      <c r="LDD126" s="89"/>
      <c r="LDE126" s="89"/>
      <c r="LDF126" s="89"/>
      <c r="LDG126" s="89"/>
      <c r="LDH126" s="89"/>
      <c r="LDI126" s="89"/>
      <c r="LDJ126" s="89"/>
      <c r="LDK126" s="89"/>
      <c r="LDL126" s="89"/>
      <c r="LDM126" s="89"/>
      <c r="LDN126" s="89"/>
      <c r="LDO126" s="89"/>
      <c r="LDP126" s="89"/>
      <c r="LDQ126" s="89"/>
      <c r="LDR126" s="89"/>
      <c r="LDS126" s="89"/>
      <c r="LDT126" s="89"/>
      <c r="LDU126" s="89"/>
      <c r="LDV126" s="89"/>
      <c r="LDW126" s="89"/>
      <c r="LDX126" s="89"/>
      <c r="LDY126" s="89"/>
      <c r="LDZ126" s="89"/>
      <c r="LEA126" s="89"/>
      <c r="LEB126" s="89"/>
      <c r="LEC126" s="89"/>
      <c r="LED126" s="89"/>
      <c r="LEE126" s="89"/>
      <c r="LEF126" s="89"/>
      <c r="LEG126" s="89"/>
      <c r="LEH126" s="89"/>
      <c r="LEI126" s="89"/>
      <c r="LEJ126" s="89"/>
      <c r="LEK126" s="89"/>
      <c r="LEL126" s="89"/>
      <c r="LEM126" s="89"/>
      <c r="LEN126" s="89"/>
      <c r="LEO126" s="89"/>
      <c r="LEP126" s="89"/>
      <c r="LEQ126" s="89"/>
      <c r="LER126" s="89"/>
      <c r="LES126" s="89"/>
      <c r="LET126" s="89"/>
      <c r="LEU126" s="89"/>
      <c r="LEV126" s="89"/>
      <c r="LEW126" s="89"/>
      <c r="LEX126" s="89"/>
      <c r="LEY126" s="89"/>
      <c r="LEZ126" s="89"/>
      <c r="LFA126" s="89"/>
      <c r="LFB126" s="89"/>
      <c r="LFC126" s="89"/>
      <c r="LFD126" s="89"/>
      <c r="LFE126" s="89"/>
      <c r="LFF126" s="89"/>
      <c r="LFG126" s="89"/>
      <c r="LFH126" s="89"/>
      <c r="LFI126" s="89"/>
      <c r="LFJ126" s="89"/>
      <c r="LFK126" s="89"/>
      <c r="LFL126" s="89"/>
      <c r="LFM126" s="89"/>
      <c r="LFN126" s="89"/>
      <c r="LFO126" s="89"/>
      <c r="LFP126" s="89"/>
      <c r="LFQ126" s="89"/>
      <c r="LFR126" s="89"/>
      <c r="LFS126" s="89"/>
      <c r="LFT126" s="89"/>
      <c r="LFU126" s="89"/>
      <c r="LFV126" s="89"/>
      <c r="LFW126" s="89"/>
      <c r="LFX126" s="89"/>
      <c r="LFY126" s="89"/>
      <c r="LFZ126" s="89"/>
      <c r="LGA126" s="89"/>
      <c r="LGB126" s="89"/>
      <c r="LGC126" s="89"/>
      <c r="LGD126" s="89"/>
      <c r="LGE126" s="89"/>
      <c r="LGF126" s="89"/>
      <c r="LGG126" s="89"/>
      <c r="LGH126" s="89"/>
      <c r="LGI126" s="89"/>
      <c r="LGJ126" s="89"/>
      <c r="LGK126" s="89"/>
      <c r="LGL126" s="89"/>
      <c r="LGM126" s="89"/>
      <c r="LGN126" s="89"/>
      <c r="LGO126" s="89"/>
      <c r="LGP126" s="89"/>
      <c r="LGQ126" s="89"/>
      <c r="LGR126" s="89"/>
      <c r="LGS126" s="89"/>
      <c r="LGT126" s="89"/>
      <c r="LGU126" s="89"/>
      <c r="LGV126" s="89"/>
      <c r="LGW126" s="89"/>
      <c r="LGX126" s="89"/>
      <c r="LGY126" s="89"/>
      <c r="LGZ126" s="89"/>
      <c r="LHA126" s="89"/>
      <c r="LHB126" s="89"/>
      <c r="LHC126" s="89"/>
      <c r="LHD126" s="89"/>
      <c r="LHE126" s="89"/>
      <c r="LHF126" s="89"/>
      <c r="LHG126" s="89"/>
      <c r="LHH126" s="89"/>
      <c r="LHI126" s="89"/>
      <c r="LHJ126" s="89"/>
      <c r="LHK126" s="89"/>
      <c r="LHL126" s="89"/>
      <c r="LHM126" s="89"/>
      <c r="LHN126" s="89"/>
      <c r="LHO126" s="89"/>
      <c r="LHP126" s="89"/>
      <c r="LHQ126" s="89"/>
      <c r="LHR126" s="89"/>
      <c r="LHS126" s="89"/>
      <c r="LHT126" s="89"/>
      <c r="LHU126" s="89"/>
      <c r="LHV126" s="89"/>
      <c r="LHW126" s="89"/>
      <c r="LHX126" s="89"/>
      <c r="LHY126" s="89"/>
      <c r="LHZ126" s="89"/>
      <c r="LIA126" s="89"/>
      <c r="LIB126" s="89"/>
      <c r="LIC126" s="89"/>
      <c r="LID126" s="89"/>
      <c r="LIE126" s="89"/>
      <c r="LIF126" s="89"/>
      <c r="LIG126" s="89"/>
      <c r="LIH126" s="89"/>
      <c r="LII126" s="89"/>
      <c r="LIJ126" s="89"/>
      <c r="LIK126" s="89"/>
      <c r="LIL126" s="89"/>
      <c r="LIM126" s="89"/>
      <c r="LIN126" s="89"/>
      <c r="LIO126" s="89"/>
      <c r="LIP126" s="89"/>
      <c r="LIQ126" s="89"/>
      <c r="LIR126" s="89"/>
      <c r="LIS126" s="89"/>
      <c r="LIT126" s="89"/>
      <c r="LIU126" s="89"/>
      <c r="LIV126" s="89"/>
      <c r="LIW126" s="89"/>
      <c r="LIX126" s="89"/>
      <c r="LIY126" s="89"/>
      <c r="LIZ126" s="89"/>
      <c r="LJA126" s="89"/>
      <c r="LJB126" s="89"/>
      <c r="LJC126" s="89"/>
      <c r="LJD126" s="89"/>
      <c r="LJE126" s="89"/>
      <c r="LJF126" s="89"/>
      <c r="LJG126" s="89"/>
      <c r="LJH126" s="89"/>
      <c r="LJI126" s="89"/>
      <c r="LJN126" s="89"/>
      <c r="LJO126" s="89"/>
      <c r="LJP126" s="89"/>
      <c r="LJQ126" s="89"/>
      <c r="LJR126" s="89"/>
      <c r="LJS126" s="89"/>
      <c r="LJT126" s="89"/>
      <c r="LJU126" s="89"/>
      <c r="LJV126" s="89"/>
      <c r="LJW126" s="89"/>
      <c r="LJX126" s="89"/>
      <c r="LLP126" s="89"/>
      <c r="LLQ126" s="89"/>
      <c r="LLR126" s="89"/>
      <c r="LLS126" s="89"/>
      <c r="LLT126" s="89"/>
      <c r="LLU126" s="89"/>
      <c r="LLV126" s="89"/>
      <c r="LLW126" s="89"/>
      <c r="LLX126" s="89"/>
      <c r="LLY126" s="89"/>
      <c r="LLZ126" s="89"/>
      <c r="LMA126" s="89"/>
      <c r="LMB126" s="89"/>
      <c r="LMC126" s="89"/>
      <c r="LMD126" s="89"/>
      <c r="LME126" s="89"/>
      <c r="LMF126" s="89"/>
      <c r="LMG126" s="89"/>
      <c r="LMH126" s="89"/>
      <c r="LMI126" s="89"/>
      <c r="LMJ126" s="89"/>
      <c r="LMK126" s="89"/>
      <c r="LML126" s="89"/>
      <c r="LMM126" s="89"/>
      <c r="LMN126" s="89"/>
      <c r="LMO126" s="89"/>
      <c r="LMP126" s="89"/>
      <c r="LMQ126" s="89"/>
      <c r="LMR126" s="89"/>
      <c r="LMS126" s="89"/>
      <c r="LMT126" s="89"/>
      <c r="LMU126" s="89"/>
      <c r="LMV126" s="89"/>
      <c r="LMW126" s="89"/>
      <c r="LMX126" s="89"/>
      <c r="LMY126" s="89"/>
      <c r="LMZ126" s="89"/>
      <c r="LNA126" s="89"/>
      <c r="LNB126" s="89"/>
      <c r="LNC126" s="89"/>
      <c r="LND126" s="89"/>
      <c r="LNE126" s="89"/>
      <c r="LNF126" s="89"/>
      <c r="LNG126" s="89"/>
      <c r="LNH126" s="89"/>
      <c r="LNI126" s="89"/>
      <c r="LNJ126" s="89"/>
      <c r="LNK126" s="89"/>
      <c r="LNL126" s="89"/>
      <c r="LNM126" s="89"/>
      <c r="LNN126" s="89"/>
      <c r="LNO126" s="89"/>
      <c r="LNP126" s="89"/>
      <c r="LNQ126" s="89"/>
      <c r="LNR126" s="89"/>
      <c r="LNS126" s="89"/>
      <c r="LNT126" s="89"/>
      <c r="LNU126" s="89"/>
      <c r="LNV126" s="89"/>
      <c r="LNW126" s="89"/>
      <c r="LNX126" s="89"/>
      <c r="LNY126" s="89"/>
      <c r="LNZ126" s="89"/>
      <c r="LOA126" s="89"/>
      <c r="LOB126" s="89"/>
      <c r="LOC126" s="89"/>
      <c r="LOD126" s="89"/>
      <c r="LOE126" s="89"/>
      <c r="LOF126" s="89"/>
      <c r="LOG126" s="89"/>
      <c r="LOH126" s="89"/>
      <c r="LOI126" s="89"/>
      <c r="LOJ126" s="89"/>
      <c r="LOK126" s="89"/>
      <c r="LOL126" s="89"/>
      <c r="LOM126" s="89"/>
      <c r="LON126" s="89"/>
      <c r="LOO126" s="89"/>
      <c r="LOP126" s="89"/>
      <c r="LOQ126" s="89"/>
      <c r="LOR126" s="89"/>
      <c r="LOS126" s="89"/>
      <c r="LOT126" s="89"/>
      <c r="LOU126" s="89"/>
      <c r="LOV126" s="89"/>
      <c r="LOW126" s="89"/>
      <c r="LOX126" s="89"/>
      <c r="LOY126" s="89"/>
      <c r="LOZ126" s="89"/>
      <c r="LPA126" s="89"/>
      <c r="LPB126" s="89"/>
      <c r="LPC126" s="89"/>
      <c r="LPD126" s="89"/>
      <c r="LPE126" s="89"/>
      <c r="LPF126" s="89"/>
      <c r="LPG126" s="89"/>
      <c r="LPH126" s="89"/>
      <c r="LPI126" s="89"/>
      <c r="LPJ126" s="89"/>
      <c r="LPK126" s="89"/>
      <c r="LPL126" s="89"/>
      <c r="LPM126" s="89"/>
      <c r="LPN126" s="89"/>
      <c r="LPO126" s="89"/>
      <c r="LPP126" s="89"/>
      <c r="LPQ126" s="89"/>
      <c r="LPR126" s="89"/>
      <c r="LPS126" s="89"/>
      <c r="LPT126" s="89"/>
      <c r="LPU126" s="89"/>
      <c r="LPV126" s="89"/>
      <c r="LPW126" s="89"/>
      <c r="LPX126" s="89"/>
      <c r="LPY126" s="89"/>
      <c r="LPZ126" s="89"/>
      <c r="LQA126" s="89"/>
      <c r="LQB126" s="89"/>
      <c r="LQC126" s="89"/>
      <c r="LQD126" s="89"/>
      <c r="LQE126" s="89"/>
      <c r="LQF126" s="89"/>
      <c r="LQG126" s="89"/>
      <c r="LQH126" s="89"/>
      <c r="LQI126" s="89"/>
      <c r="LQJ126" s="89"/>
      <c r="LQK126" s="89"/>
      <c r="LQL126" s="89"/>
      <c r="LQM126" s="89"/>
      <c r="LQN126" s="89"/>
      <c r="LQO126" s="89"/>
      <c r="LQP126" s="89"/>
      <c r="LQQ126" s="89"/>
      <c r="LQR126" s="89"/>
      <c r="LQS126" s="89"/>
      <c r="LQT126" s="89"/>
      <c r="LQU126" s="89"/>
      <c r="LQV126" s="89"/>
      <c r="LQW126" s="89"/>
      <c r="LQX126" s="89"/>
      <c r="LQY126" s="89"/>
      <c r="LQZ126" s="89"/>
      <c r="LRA126" s="89"/>
      <c r="LRB126" s="89"/>
      <c r="LRC126" s="89"/>
      <c r="LRD126" s="89"/>
      <c r="LRE126" s="89"/>
      <c r="LRF126" s="89"/>
      <c r="LRG126" s="89"/>
      <c r="LRH126" s="89"/>
      <c r="LRI126" s="89"/>
      <c r="LRJ126" s="89"/>
      <c r="LRK126" s="89"/>
      <c r="LRL126" s="89"/>
      <c r="LRM126" s="89"/>
      <c r="LRN126" s="89"/>
      <c r="LRO126" s="89"/>
      <c r="LRP126" s="89"/>
      <c r="LRQ126" s="89"/>
      <c r="LRR126" s="89"/>
      <c r="LRS126" s="89"/>
      <c r="LRT126" s="89"/>
      <c r="LRU126" s="89"/>
      <c r="LRV126" s="89"/>
      <c r="LRW126" s="89"/>
      <c r="LRX126" s="89"/>
      <c r="LRY126" s="89"/>
      <c r="LRZ126" s="89"/>
      <c r="LSA126" s="89"/>
      <c r="LSB126" s="89"/>
      <c r="LSC126" s="89"/>
      <c r="LSD126" s="89"/>
      <c r="LSE126" s="89"/>
      <c r="LSF126" s="89"/>
      <c r="LSG126" s="89"/>
      <c r="LSH126" s="89"/>
      <c r="LSI126" s="89"/>
      <c r="LSJ126" s="89"/>
      <c r="LSK126" s="89"/>
      <c r="LSL126" s="89"/>
      <c r="LSM126" s="89"/>
      <c r="LSN126" s="89"/>
      <c r="LSO126" s="89"/>
      <c r="LSP126" s="89"/>
      <c r="LSQ126" s="89"/>
      <c r="LSR126" s="89"/>
      <c r="LSS126" s="89"/>
      <c r="LST126" s="89"/>
      <c r="LSU126" s="89"/>
      <c r="LSV126" s="89"/>
      <c r="LSW126" s="89"/>
      <c r="LSX126" s="89"/>
      <c r="LSY126" s="89"/>
      <c r="LSZ126" s="89"/>
      <c r="LTA126" s="89"/>
      <c r="LTB126" s="89"/>
      <c r="LTC126" s="89"/>
      <c r="LTD126" s="89"/>
      <c r="LTE126" s="89"/>
      <c r="LTJ126" s="89"/>
      <c r="LTK126" s="89"/>
      <c r="LTL126" s="89"/>
      <c r="LTM126" s="89"/>
      <c r="LTN126" s="89"/>
      <c r="LTO126" s="89"/>
      <c r="LTP126" s="89"/>
      <c r="LTQ126" s="89"/>
      <c r="LTR126" s="89"/>
      <c r="LTS126" s="89"/>
      <c r="LTT126" s="89"/>
      <c r="LVL126" s="89"/>
      <c r="LVM126" s="89"/>
      <c r="LVN126" s="89"/>
      <c r="LVO126" s="89"/>
      <c r="LVP126" s="89"/>
      <c r="LVQ126" s="89"/>
      <c r="LVR126" s="89"/>
      <c r="LVS126" s="89"/>
      <c r="LVT126" s="89"/>
      <c r="LVU126" s="89"/>
      <c r="LVV126" s="89"/>
      <c r="LVW126" s="89"/>
      <c r="LVX126" s="89"/>
      <c r="LVY126" s="89"/>
      <c r="LVZ126" s="89"/>
      <c r="LWA126" s="89"/>
      <c r="LWB126" s="89"/>
      <c r="LWC126" s="89"/>
      <c r="LWD126" s="89"/>
      <c r="LWE126" s="89"/>
      <c r="LWF126" s="89"/>
      <c r="LWG126" s="89"/>
      <c r="LWH126" s="89"/>
      <c r="LWI126" s="89"/>
      <c r="LWJ126" s="89"/>
      <c r="LWK126" s="89"/>
      <c r="LWL126" s="89"/>
      <c r="LWM126" s="89"/>
      <c r="LWN126" s="89"/>
      <c r="LWO126" s="89"/>
      <c r="LWP126" s="89"/>
      <c r="LWQ126" s="89"/>
      <c r="LWR126" s="89"/>
      <c r="LWS126" s="89"/>
      <c r="LWT126" s="89"/>
      <c r="LWU126" s="89"/>
      <c r="LWV126" s="89"/>
      <c r="LWW126" s="89"/>
      <c r="LWX126" s="89"/>
      <c r="LWY126" s="89"/>
      <c r="LWZ126" s="89"/>
      <c r="LXA126" s="89"/>
      <c r="LXB126" s="89"/>
      <c r="LXC126" s="89"/>
      <c r="LXD126" s="89"/>
      <c r="LXE126" s="89"/>
      <c r="LXF126" s="89"/>
      <c r="LXG126" s="89"/>
      <c r="LXH126" s="89"/>
      <c r="LXI126" s="89"/>
      <c r="LXJ126" s="89"/>
      <c r="LXK126" s="89"/>
      <c r="LXL126" s="89"/>
      <c r="LXM126" s="89"/>
      <c r="LXN126" s="89"/>
      <c r="LXO126" s="89"/>
      <c r="LXP126" s="89"/>
      <c r="LXQ126" s="89"/>
      <c r="LXR126" s="89"/>
      <c r="LXS126" s="89"/>
      <c r="LXT126" s="89"/>
      <c r="LXU126" s="89"/>
      <c r="LXV126" s="89"/>
      <c r="LXW126" s="89"/>
      <c r="LXX126" s="89"/>
      <c r="LXY126" s="89"/>
      <c r="LXZ126" s="89"/>
      <c r="LYA126" s="89"/>
      <c r="LYB126" s="89"/>
      <c r="LYC126" s="89"/>
      <c r="LYD126" s="89"/>
      <c r="LYE126" s="89"/>
      <c r="LYF126" s="89"/>
      <c r="LYG126" s="89"/>
      <c r="LYH126" s="89"/>
      <c r="LYI126" s="89"/>
      <c r="LYJ126" s="89"/>
      <c r="LYK126" s="89"/>
      <c r="LYL126" s="89"/>
      <c r="LYM126" s="89"/>
      <c r="LYN126" s="89"/>
      <c r="LYO126" s="89"/>
      <c r="LYP126" s="89"/>
      <c r="LYQ126" s="89"/>
      <c r="LYR126" s="89"/>
      <c r="LYS126" s="89"/>
      <c r="LYT126" s="89"/>
      <c r="LYU126" s="89"/>
      <c r="LYV126" s="89"/>
      <c r="LYW126" s="89"/>
      <c r="LYX126" s="89"/>
      <c r="LYY126" s="89"/>
      <c r="LYZ126" s="89"/>
      <c r="LZA126" s="89"/>
      <c r="LZB126" s="89"/>
      <c r="LZC126" s="89"/>
      <c r="LZD126" s="89"/>
      <c r="LZE126" s="89"/>
      <c r="LZF126" s="89"/>
      <c r="LZG126" s="89"/>
      <c r="LZH126" s="89"/>
      <c r="LZI126" s="89"/>
      <c r="LZJ126" s="89"/>
      <c r="LZK126" s="89"/>
      <c r="LZL126" s="89"/>
      <c r="LZM126" s="89"/>
      <c r="LZN126" s="89"/>
      <c r="LZO126" s="89"/>
      <c r="LZP126" s="89"/>
      <c r="LZQ126" s="89"/>
      <c r="LZR126" s="89"/>
      <c r="LZS126" s="89"/>
      <c r="LZT126" s="89"/>
      <c r="LZU126" s="89"/>
      <c r="LZV126" s="89"/>
      <c r="LZW126" s="89"/>
      <c r="LZX126" s="89"/>
      <c r="LZY126" s="89"/>
      <c r="LZZ126" s="89"/>
      <c r="MAA126" s="89"/>
      <c r="MAB126" s="89"/>
      <c r="MAC126" s="89"/>
      <c r="MAD126" s="89"/>
      <c r="MAE126" s="89"/>
      <c r="MAF126" s="89"/>
      <c r="MAG126" s="89"/>
      <c r="MAH126" s="89"/>
      <c r="MAI126" s="89"/>
      <c r="MAJ126" s="89"/>
      <c r="MAK126" s="89"/>
      <c r="MAL126" s="89"/>
      <c r="MAM126" s="89"/>
      <c r="MAN126" s="89"/>
      <c r="MAO126" s="89"/>
      <c r="MAP126" s="89"/>
      <c r="MAQ126" s="89"/>
      <c r="MAR126" s="89"/>
      <c r="MAS126" s="89"/>
      <c r="MAT126" s="89"/>
      <c r="MAU126" s="89"/>
      <c r="MAV126" s="89"/>
      <c r="MAW126" s="89"/>
      <c r="MAX126" s="89"/>
      <c r="MAY126" s="89"/>
      <c r="MAZ126" s="89"/>
      <c r="MBA126" s="89"/>
      <c r="MBB126" s="89"/>
      <c r="MBC126" s="89"/>
      <c r="MBD126" s="89"/>
      <c r="MBE126" s="89"/>
      <c r="MBF126" s="89"/>
      <c r="MBG126" s="89"/>
      <c r="MBH126" s="89"/>
      <c r="MBI126" s="89"/>
      <c r="MBJ126" s="89"/>
      <c r="MBK126" s="89"/>
      <c r="MBL126" s="89"/>
      <c r="MBM126" s="89"/>
      <c r="MBN126" s="89"/>
      <c r="MBO126" s="89"/>
      <c r="MBP126" s="89"/>
      <c r="MBQ126" s="89"/>
      <c r="MBR126" s="89"/>
      <c r="MBS126" s="89"/>
      <c r="MBT126" s="89"/>
      <c r="MBU126" s="89"/>
      <c r="MBV126" s="89"/>
      <c r="MBW126" s="89"/>
      <c r="MBX126" s="89"/>
      <c r="MBY126" s="89"/>
      <c r="MBZ126" s="89"/>
      <c r="MCA126" s="89"/>
      <c r="MCB126" s="89"/>
      <c r="MCC126" s="89"/>
      <c r="MCD126" s="89"/>
      <c r="MCE126" s="89"/>
      <c r="MCF126" s="89"/>
      <c r="MCG126" s="89"/>
      <c r="MCH126" s="89"/>
      <c r="MCI126" s="89"/>
      <c r="MCJ126" s="89"/>
      <c r="MCK126" s="89"/>
      <c r="MCL126" s="89"/>
      <c r="MCM126" s="89"/>
      <c r="MCN126" s="89"/>
      <c r="MCO126" s="89"/>
      <c r="MCP126" s="89"/>
      <c r="MCQ126" s="89"/>
      <c r="MCR126" s="89"/>
      <c r="MCS126" s="89"/>
      <c r="MCT126" s="89"/>
      <c r="MCU126" s="89"/>
      <c r="MCV126" s="89"/>
      <c r="MCW126" s="89"/>
      <c r="MCX126" s="89"/>
      <c r="MCY126" s="89"/>
      <c r="MCZ126" s="89"/>
      <c r="MDA126" s="89"/>
      <c r="MDF126" s="89"/>
      <c r="MDG126" s="89"/>
      <c r="MDH126" s="89"/>
      <c r="MDI126" s="89"/>
      <c r="MDJ126" s="89"/>
      <c r="MDK126" s="89"/>
      <c r="MDL126" s="89"/>
      <c r="MDM126" s="89"/>
      <c r="MDN126" s="89"/>
      <c r="MDO126" s="89"/>
      <c r="MDP126" s="89"/>
      <c r="MFH126" s="89"/>
      <c r="MFI126" s="89"/>
      <c r="MFJ126" s="89"/>
      <c r="MFK126" s="89"/>
      <c r="MFL126" s="89"/>
      <c r="MFM126" s="89"/>
      <c r="MFN126" s="89"/>
      <c r="MFO126" s="89"/>
      <c r="MFP126" s="89"/>
      <c r="MFQ126" s="89"/>
      <c r="MFR126" s="89"/>
      <c r="MFS126" s="89"/>
      <c r="MFT126" s="89"/>
      <c r="MFU126" s="89"/>
      <c r="MFV126" s="89"/>
      <c r="MFW126" s="89"/>
      <c r="MFX126" s="89"/>
      <c r="MFY126" s="89"/>
      <c r="MFZ126" s="89"/>
      <c r="MGA126" s="89"/>
      <c r="MGB126" s="89"/>
      <c r="MGC126" s="89"/>
      <c r="MGD126" s="89"/>
      <c r="MGE126" s="89"/>
      <c r="MGF126" s="89"/>
      <c r="MGG126" s="89"/>
      <c r="MGH126" s="89"/>
      <c r="MGI126" s="89"/>
      <c r="MGJ126" s="89"/>
      <c r="MGK126" s="89"/>
      <c r="MGL126" s="89"/>
      <c r="MGM126" s="89"/>
      <c r="MGN126" s="89"/>
      <c r="MGO126" s="89"/>
      <c r="MGP126" s="89"/>
      <c r="MGQ126" s="89"/>
      <c r="MGR126" s="89"/>
      <c r="MGS126" s="89"/>
      <c r="MGT126" s="89"/>
      <c r="MGU126" s="89"/>
      <c r="MGV126" s="89"/>
      <c r="MGW126" s="89"/>
      <c r="MGX126" s="89"/>
      <c r="MGY126" s="89"/>
      <c r="MGZ126" s="89"/>
      <c r="MHA126" s="89"/>
      <c r="MHB126" s="89"/>
      <c r="MHC126" s="89"/>
      <c r="MHD126" s="89"/>
      <c r="MHE126" s="89"/>
      <c r="MHF126" s="89"/>
      <c r="MHG126" s="89"/>
      <c r="MHH126" s="89"/>
      <c r="MHI126" s="89"/>
      <c r="MHJ126" s="89"/>
      <c r="MHK126" s="89"/>
      <c r="MHL126" s="89"/>
      <c r="MHM126" s="89"/>
      <c r="MHN126" s="89"/>
      <c r="MHO126" s="89"/>
      <c r="MHP126" s="89"/>
      <c r="MHQ126" s="89"/>
      <c r="MHR126" s="89"/>
      <c r="MHS126" s="89"/>
      <c r="MHT126" s="89"/>
      <c r="MHU126" s="89"/>
      <c r="MHV126" s="89"/>
      <c r="MHW126" s="89"/>
      <c r="MHX126" s="89"/>
      <c r="MHY126" s="89"/>
      <c r="MHZ126" s="89"/>
      <c r="MIA126" s="89"/>
      <c r="MIB126" s="89"/>
      <c r="MIC126" s="89"/>
      <c r="MID126" s="89"/>
      <c r="MIE126" s="89"/>
      <c r="MIF126" s="89"/>
      <c r="MIG126" s="89"/>
      <c r="MIH126" s="89"/>
      <c r="MII126" s="89"/>
      <c r="MIJ126" s="89"/>
      <c r="MIK126" s="89"/>
      <c r="MIL126" s="89"/>
      <c r="MIM126" s="89"/>
      <c r="MIN126" s="89"/>
      <c r="MIO126" s="89"/>
      <c r="MIP126" s="89"/>
      <c r="MIQ126" s="89"/>
      <c r="MIR126" s="89"/>
      <c r="MIS126" s="89"/>
      <c r="MIT126" s="89"/>
      <c r="MIU126" s="89"/>
      <c r="MIV126" s="89"/>
      <c r="MIW126" s="89"/>
      <c r="MIX126" s="89"/>
      <c r="MIY126" s="89"/>
      <c r="MIZ126" s="89"/>
      <c r="MJA126" s="89"/>
      <c r="MJB126" s="89"/>
      <c r="MJC126" s="89"/>
      <c r="MJD126" s="89"/>
      <c r="MJE126" s="89"/>
      <c r="MJF126" s="89"/>
      <c r="MJG126" s="89"/>
      <c r="MJH126" s="89"/>
      <c r="MJI126" s="89"/>
      <c r="MJJ126" s="89"/>
      <c r="MJK126" s="89"/>
      <c r="MJL126" s="89"/>
      <c r="MJM126" s="89"/>
      <c r="MJN126" s="89"/>
      <c r="MJO126" s="89"/>
      <c r="MJP126" s="89"/>
      <c r="MJQ126" s="89"/>
      <c r="MJR126" s="89"/>
      <c r="MJS126" s="89"/>
      <c r="MJT126" s="89"/>
      <c r="MJU126" s="89"/>
      <c r="MJV126" s="89"/>
      <c r="MJW126" s="89"/>
      <c r="MJX126" s="89"/>
      <c r="MJY126" s="89"/>
      <c r="MJZ126" s="89"/>
      <c r="MKA126" s="89"/>
      <c r="MKB126" s="89"/>
      <c r="MKC126" s="89"/>
      <c r="MKD126" s="89"/>
      <c r="MKE126" s="89"/>
      <c r="MKF126" s="89"/>
      <c r="MKG126" s="89"/>
      <c r="MKH126" s="89"/>
      <c r="MKI126" s="89"/>
      <c r="MKJ126" s="89"/>
      <c r="MKK126" s="89"/>
      <c r="MKL126" s="89"/>
      <c r="MKM126" s="89"/>
      <c r="MKN126" s="89"/>
      <c r="MKO126" s="89"/>
      <c r="MKP126" s="89"/>
      <c r="MKQ126" s="89"/>
      <c r="MKR126" s="89"/>
      <c r="MKS126" s="89"/>
      <c r="MKT126" s="89"/>
      <c r="MKU126" s="89"/>
      <c r="MKV126" s="89"/>
      <c r="MKW126" s="89"/>
      <c r="MKX126" s="89"/>
      <c r="MKY126" s="89"/>
      <c r="MKZ126" s="89"/>
      <c r="MLA126" s="89"/>
      <c r="MLB126" s="89"/>
      <c r="MLC126" s="89"/>
      <c r="MLD126" s="89"/>
      <c r="MLE126" s="89"/>
      <c r="MLF126" s="89"/>
      <c r="MLG126" s="89"/>
      <c r="MLH126" s="89"/>
      <c r="MLI126" s="89"/>
      <c r="MLJ126" s="89"/>
      <c r="MLK126" s="89"/>
      <c r="MLL126" s="89"/>
      <c r="MLM126" s="89"/>
      <c r="MLN126" s="89"/>
      <c r="MLO126" s="89"/>
      <c r="MLP126" s="89"/>
      <c r="MLQ126" s="89"/>
      <c r="MLR126" s="89"/>
      <c r="MLS126" s="89"/>
      <c r="MLT126" s="89"/>
      <c r="MLU126" s="89"/>
      <c r="MLV126" s="89"/>
      <c r="MLW126" s="89"/>
      <c r="MLX126" s="89"/>
      <c r="MLY126" s="89"/>
      <c r="MLZ126" s="89"/>
      <c r="MMA126" s="89"/>
      <c r="MMB126" s="89"/>
      <c r="MMC126" s="89"/>
      <c r="MMD126" s="89"/>
      <c r="MME126" s="89"/>
      <c r="MMF126" s="89"/>
      <c r="MMG126" s="89"/>
      <c r="MMH126" s="89"/>
      <c r="MMI126" s="89"/>
      <c r="MMJ126" s="89"/>
      <c r="MMK126" s="89"/>
      <c r="MML126" s="89"/>
      <c r="MMM126" s="89"/>
      <c r="MMN126" s="89"/>
      <c r="MMO126" s="89"/>
      <c r="MMP126" s="89"/>
      <c r="MMQ126" s="89"/>
      <c r="MMR126" s="89"/>
      <c r="MMS126" s="89"/>
      <c r="MMT126" s="89"/>
      <c r="MMU126" s="89"/>
      <c r="MMV126" s="89"/>
      <c r="MMW126" s="89"/>
      <c r="MNB126" s="89"/>
      <c r="MNC126" s="89"/>
      <c r="MND126" s="89"/>
      <c r="MNE126" s="89"/>
      <c r="MNF126" s="89"/>
      <c r="MNG126" s="89"/>
      <c r="MNH126" s="89"/>
      <c r="MNI126" s="89"/>
      <c r="MNJ126" s="89"/>
      <c r="MNK126" s="89"/>
      <c r="MNL126" s="89"/>
      <c r="MPD126" s="89"/>
      <c r="MPE126" s="89"/>
      <c r="MPF126" s="89"/>
      <c r="MPG126" s="89"/>
      <c r="MPH126" s="89"/>
      <c r="MPI126" s="89"/>
      <c r="MPJ126" s="89"/>
      <c r="MPK126" s="89"/>
      <c r="MPL126" s="89"/>
      <c r="MPM126" s="89"/>
      <c r="MPN126" s="89"/>
      <c r="MPO126" s="89"/>
      <c r="MPP126" s="89"/>
      <c r="MPQ126" s="89"/>
      <c r="MPR126" s="89"/>
      <c r="MPS126" s="89"/>
      <c r="MPT126" s="89"/>
      <c r="MPU126" s="89"/>
      <c r="MPV126" s="89"/>
      <c r="MPW126" s="89"/>
      <c r="MPX126" s="89"/>
      <c r="MPY126" s="89"/>
      <c r="MPZ126" s="89"/>
      <c r="MQA126" s="89"/>
      <c r="MQB126" s="89"/>
      <c r="MQC126" s="89"/>
      <c r="MQD126" s="89"/>
      <c r="MQE126" s="89"/>
      <c r="MQF126" s="89"/>
      <c r="MQG126" s="89"/>
      <c r="MQH126" s="89"/>
      <c r="MQI126" s="89"/>
      <c r="MQJ126" s="89"/>
      <c r="MQK126" s="89"/>
      <c r="MQL126" s="89"/>
      <c r="MQM126" s="89"/>
      <c r="MQN126" s="89"/>
      <c r="MQO126" s="89"/>
      <c r="MQP126" s="89"/>
      <c r="MQQ126" s="89"/>
      <c r="MQR126" s="89"/>
      <c r="MQS126" s="89"/>
      <c r="MQT126" s="89"/>
      <c r="MQU126" s="89"/>
      <c r="MQV126" s="89"/>
      <c r="MQW126" s="89"/>
      <c r="MQX126" s="89"/>
      <c r="MQY126" s="89"/>
      <c r="MQZ126" s="89"/>
      <c r="MRA126" s="89"/>
      <c r="MRB126" s="89"/>
      <c r="MRC126" s="89"/>
      <c r="MRD126" s="89"/>
      <c r="MRE126" s="89"/>
      <c r="MRF126" s="89"/>
      <c r="MRG126" s="89"/>
      <c r="MRH126" s="89"/>
      <c r="MRI126" s="89"/>
      <c r="MRJ126" s="89"/>
      <c r="MRK126" s="89"/>
      <c r="MRL126" s="89"/>
      <c r="MRM126" s="89"/>
      <c r="MRN126" s="89"/>
      <c r="MRO126" s="89"/>
      <c r="MRP126" s="89"/>
      <c r="MRQ126" s="89"/>
      <c r="MRR126" s="89"/>
      <c r="MRS126" s="89"/>
      <c r="MRT126" s="89"/>
      <c r="MRU126" s="89"/>
      <c r="MRV126" s="89"/>
      <c r="MRW126" s="89"/>
      <c r="MRX126" s="89"/>
      <c r="MRY126" s="89"/>
      <c r="MRZ126" s="89"/>
      <c r="MSA126" s="89"/>
      <c r="MSB126" s="89"/>
      <c r="MSC126" s="89"/>
      <c r="MSD126" s="89"/>
      <c r="MSE126" s="89"/>
      <c r="MSF126" s="89"/>
      <c r="MSG126" s="89"/>
      <c r="MSH126" s="89"/>
      <c r="MSI126" s="89"/>
      <c r="MSJ126" s="89"/>
      <c r="MSK126" s="89"/>
      <c r="MSL126" s="89"/>
      <c r="MSM126" s="89"/>
      <c r="MSN126" s="89"/>
      <c r="MSO126" s="89"/>
      <c r="MSP126" s="89"/>
      <c r="MSQ126" s="89"/>
      <c r="MSR126" s="89"/>
      <c r="MSS126" s="89"/>
      <c r="MST126" s="89"/>
      <c r="MSU126" s="89"/>
      <c r="MSV126" s="89"/>
      <c r="MSW126" s="89"/>
      <c r="MSX126" s="89"/>
      <c r="MSY126" s="89"/>
      <c r="MSZ126" s="89"/>
      <c r="MTA126" s="89"/>
      <c r="MTB126" s="89"/>
      <c r="MTC126" s="89"/>
      <c r="MTD126" s="89"/>
      <c r="MTE126" s="89"/>
      <c r="MTF126" s="89"/>
      <c r="MTG126" s="89"/>
      <c r="MTH126" s="89"/>
      <c r="MTI126" s="89"/>
      <c r="MTJ126" s="89"/>
      <c r="MTK126" s="89"/>
      <c r="MTL126" s="89"/>
      <c r="MTM126" s="89"/>
      <c r="MTN126" s="89"/>
      <c r="MTO126" s="89"/>
      <c r="MTP126" s="89"/>
      <c r="MTQ126" s="89"/>
      <c r="MTR126" s="89"/>
      <c r="MTS126" s="89"/>
      <c r="MTT126" s="89"/>
      <c r="MTU126" s="89"/>
      <c r="MTV126" s="89"/>
      <c r="MTW126" s="89"/>
      <c r="MTX126" s="89"/>
      <c r="MTY126" s="89"/>
      <c r="MTZ126" s="89"/>
      <c r="MUA126" s="89"/>
      <c r="MUB126" s="89"/>
      <c r="MUC126" s="89"/>
      <c r="MUD126" s="89"/>
      <c r="MUE126" s="89"/>
      <c r="MUF126" s="89"/>
      <c r="MUG126" s="89"/>
      <c r="MUH126" s="89"/>
      <c r="MUI126" s="89"/>
      <c r="MUJ126" s="89"/>
      <c r="MUK126" s="89"/>
      <c r="MUL126" s="89"/>
      <c r="MUM126" s="89"/>
      <c r="MUN126" s="89"/>
      <c r="MUO126" s="89"/>
      <c r="MUP126" s="89"/>
      <c r="MUQ126" s="89"/>
      <c r="MUR126" s="89"/>
      <c r="MUS126" s="89"/>
      <c r="MUT126" s="89"/>
      <c r="MUU126" s="89"/>
      <c r="MUV126" s="89"/>
      <c r="MUW126" s="89"/>
      <c r="MUX126" s="89"/>
      <c r="MUY126" s="89"/>
      <c r="MUZ126" s="89"/>
      <c r="MVA126" s="89"/>
      <c r="MVB126" s="89"/>
      <c r="MVC126" s="89"/>
      <c r="MVD126" s="89"/>
      <c r="MVE126" s="89"/>
      <c r="MVF126" s="89"/>
      <c r="MVG126" s="89"/>
      <c r="MVH126" s="89"/>
      <c r="MVI126" s="89"/>
      <c r="MVJ126" s="89"/>
      <c r="MVK126" s="89"/>
      <c r="MVL126" s="89"/>
      <c r="MVM126" s="89"/>
      <c r="MVN126" s="89"/>
      <c r="MVO126" s="89"/>
      <c r="MVP126" s="89"/>
      <c r="MVQ126" s="89"/>
      <c r="MVR126" s="89"/>
      <c r="MVS126" s="89"/>
      <c r="MVT126" s="89"/>
      <c r="MVU126" s="89"/>
      <c r="MVV126" s="89"/>
      <c r="MVW126" s="89"/>
      <c r="MVX126" s="89"/>
      <c r="MVY126" s="89"/>
      <c r="MVZ126" s="89"/>
      <c r="MWA126" s="89"/>
      <c r="MWB126" s="89"/>
      <c r="MWC126" s="89"/>
      <c r="MWD126" s="89"/>
      <c r="MWE126" s="89"/>
      <c r="MWF126" s="89"/>
      <c r="MWG126" s="89"/>
      <c r="MWH126" s="89"/>
      <c r="MWI126" s="89"/>
      <c r="MWJ126" s="89"/>
      <c r="MWK126" s="89"/>
      <c r="MWL126" s="89"/>
      <c r="MWM126" s="89"/>
      <c r="MWN126" s="89"/>
      <c r="MWO126" s="89"/>
      <c r="MWP126" s="89"/>
      <c r="MWQ126" s="89"/>
      <c r="MWR126" s="89"/>
      <c r="MWS126" s="89"/>
      <c r="MWX126" s="89"/>
      <c r="MWY126" s="89"/>
      <c r="MWZ126" s="89"/>
      <c r="MXA126" s="89"/>
      <c r="MXB126" s="89"/>
      <c r="MXC126" s="89"/>
      <c r="MXD126" s="89"/>
      <c r="MXE126" s="89"/>
      <c r="MXF126" s="89"/>
      <c r="MXG126" s="89"/>
      <c r="MXH126" s="89"/>
      <c r="MYZ126" s="89"/>
      <c r="MZA126" s="89"/>
      <c r="MZB126" s="89"/>
      <c r="MZC126" s="89"/>
      <c r="MZD126" s="89"/>
      <c r="MZE126" s="89"/>
      <c r="MZF126" s="89"/>
      <c r="MZG126" s="89"/>
      <c r="MZH126" s="89"/>
      <c r="MZI126" s="89"/>
      <c r="MZJ126" s="89"/>
      <c r="MZK126" s="89"/>
      <c r="MZL126" s="89"/>
      <c r="MZM126" s="89"/>
      <c r="MZN126" s="89"/>
      <c r="MZO126" s="89"/>
      <c r="MZP126" s="89"/>
      <c r="MZQ126" s="89"/>
      <c r="MZR126" s="89"/>
      <c r="MZS126" s="89"/>
      <c r="MZT126" s="89"/>
      <c r="MZU126" s="89"/>
      <c r="MZV126" s="89"/>
      <c r="MZW126" s="89"/>
      <c r="MZX126" s="89"/>
      <c r="MZY126" s="89"/>
      <c r="MZZ126" s="89"/>
      <c r="NAA126" s="89"/>
      <c r="NAB126" s="89"/>
      <c r="NAC126" s="89"/>
      <c r="NAD126" s="89"/>
      <c r="NAE126" s="89"/>
      <c r="NAF126" s="89"/>
      <c r="NAG126" s="89"/>
      <c r="NAH126" s="89"/>
      <c r="NAI126" s="89"/>
      <c r="NAJ126" s="89"/>
      <c r="NAK126" s="89"/>
      <c r="NAL126" s="89"/>
      <c r="NAM126" s="89"/>
      <c r="NAN126" s="89"/>
      <c r="NAO126" s="89"/>
      <c r="NAP126" s="89"/>
      <c r="NAQ126" s="89"/>
      <c r="NAR126" s="89"/>
      <c r="NAS126" s="89"/>
      <c r="NAT126" s="89"/>
      <c r="NAU126" s="89"/>
      <c r="NAV126" s="89"/>
      <c r="NAW126" s="89"/>
      <c r="NAX126" s="89"/>
      <c r="NAY126" s="89"/>
      <c r="NAZ126" s="89"/>
      <c r="NBA126" s="89"/>
      <c r="NBB126" s="89"/>
      <c r="NBC126" s="89"/>
      <c r="NBD126" s="89"/>
      <c r="NBE126" s="89"/>
      <c r="NBF126" s="89"/>
      <c r="NBG126" s="89"/>
      <c r="NBH126" s="89"/>
      <c r="NBI126" s="89"/>
      <c r="NBJ126" s="89"/>
      <c r="NBK126" s="89"/>
      <c r="NBL126" s="89"/>
      <c r="NBM126" s="89"/>
      <c r="NBN126" s="89"/>
      <c r="NBO126" s="89"/>
      <c r="NBP126" s="89"/>
      <c r="NBQ126" s="89"/>
      <c r="NBR126" s="89"/>
      <c r="NBS126" s="89"/>
      <c r="NBT126" s="89"/>
      <c r="NBU126" s="89"/>
      <c r="NBV126" s="89"/>
      <c r="NBW126" s="89"/>
      <c r="NBX126" s="89"/>
      <c r="NBY126" s="89"/>
      <c r="NBZ126" s="89"/>
      <c r="NCA126" s="89"/>
      <c r="NCB126" s="89"/>
      <c r="NCC126" s="89"/>
      <c r="NCD126" s="89"/>
      <c r="NCE126" s="89"/>
      <c r="NCF126" s="89"/>
      <c r="NCG126" s="89"/>
      <c r="NCH126" s="89"/>
      <c r="NCI126" s="89"/>
      <c r="NCJ126" s="89"/>
      <c r="NCK126" s="89"/>
      <c r="NCL126" s="89"/>
      <c r="NCM126" s="89"/>
      <c r="NCN126" s="89"/>
      <c r="NCO126" s="89"/>
      <c r="NCP126" s="89"/>
      <c r="NCQ126" s="89"/>
      <c r="NCR126" s="89"/>
      <c r="NCS126" s="89"/>
      <c r="NCT126" s="89"/>
      <c r="NCU126" s="89"/>
      <c r="NCV126" s="89"/>
      <c r="NCW126" s="89"/>
      <c r="NCX126" s="89"/>
      <c r="NCY126" s="89"/>
      <c r="NCZ126" s="89"/>
      <c r="NDA126" s="89"/>
      <c r="NDB126" s="89"/>
      <c r="NDC126" s="89"/>
      <c r="NDD126" s="89"/>
      <c r="NDE126" s="89"/>
      <c r="NDF126" s="89"/>
      <c r="NDG126" s="89"/>
      <c r="NDH126" s="89"/>
      <c r="NDI126" s="89"/>
      <c r="NDJ126" s="89"/>
      <c r="NDK126" s="89"/>
      <c r="NDL126" s="89"/>
      <c r="NDM126" s="89"/>
      <c r="NDN126" s="89"/>
      <c r="NDO126" s="89"/>
      <c r="NDP126" s="89"/>
      <c r="NDQ126" s="89"/>
      <c r="NDR126" s="89"/>
      <c r="NDS126" s="89"/>
      <c r="NDT126" s="89"/>
      <c r="NDU126" s="89"/>
      <c r="NDV126" s="89"/>
      <c r="NDW126" s="89"/>
      <c r="NDX126" s="89"/>
      <c r="NDY126" s="89"/>
      <c r="NDZ126" s="89"/>
      <c r="NEA126" s="89"/>
      <c r="NEB126" s="89"/>
      <c r="NEC126" s="89"/>
      <c r="NED126" s="89"/>
      <c r="NEE126" s="89"/>
      <c r="NEF126" s="89"/>
      <c r="NEG126" s="89"/>
      <c r="NEH126" s="89"/>
      <c r="NEI126" s="89"/>
      <c r="NEJ126" s="89"/>
      <c r="NEK126" s="89"/>
      <c r="NEL126" s="89"/>
      <c r="NEM126" s="89"/>
      <c r="NEN126" s="89"/>
      <c r="NEO126" s="89"/>
      <c r="NEP126" s="89"/>
      <c r="NEQ126" s="89"/>
      <c r="NER126" s="89"/>
      <c r="NES126" s="89"/>
      <c r="NET126" s="89"/>
      <c r="NEU126" s="89"/>
      <c r="NEV126" s="89"/>
      <c r="NEW126" s="89"/>
      <c r="NEX126" s="89"/>
      <c r="NEY126" s="89"/>
      <c r="NEZ126" s="89"/>
      <c r="NFA126" s="89"/>
      <c r="NFB126" s="89"/>
      <c r="NFC126" s="89"/>
      <c r="NFD126" s="89"/>
      <c r="NFE126" s="89"/>
      <c r="NFF126" s="89"/>
      <c r="NFG126" s="89"/>
      <c r="NFH126" s="89"/>
      <c r="NFI126" s="89"/>
      <c r="NFJ126" s="89"/>
      <c r="NFK126" s="89"/>
      <c r="NFL126" s="89"/>
      <c r="NFM126" s="89"/>
      <c r="NFN126" s="89"/>
      <c r="NFO126" s="89"/>
      <c r="NFP126" s="89"/>
      <c r="NFQ126" s="89"/>
      <c r="NFR126" s="89"/>
      <c r="NFS126" s="89"/>
      <c r="NFT126" s="89"/>
      <c r="NFU126" s="89"/>
      <c r="NFV126" s="89"/>
      <c r="NFW126" s="89"/>
      <c r="NFX126" s="89"/>
      <c r="NFY126" s="89"/>
      <c r="NFZ126" s="89"/>
      <c r="NGA126" s="89"/>
      <c r="NGB126" s="89"/>
      <c r="NGC126" s="89"/>
      <c r="NGD126" s="89"/>
      <c r="NGE126" s="89"/>
      <c r="NGF126" s="89"/>
      <c r="NGG126" s="89"/>
      <c r="NGH126" s="89"/>
      <c r="NGI126" s="89"/>
      <c r="NGJ126" s="89"/>
      <c r="NGK126" s="89"/>
      <c r="NGL126" s="89"/>
      <c r="NGM126" s="89"/>
      <c r="NGN126" s="89"/>
      <c r="NGO126" s="89"/>
      <c r="NGT126" s="89"/>
      <c r="NGU126" s="89"/>
      <c r="NGV126" s="89"/>
      <c r="NGW126" s="89"/>
      <c r="NGX126" s="89"/>
      <c r="NGY126" s="89"/>
      <c r="NGZ126" s="89"/>
      <c r="NHA126" s="89"/>
      <c r="NHB126" s="89"/>
      <c r="NHC126" s="89"/>
      <c r="NHD126" s="89"/>
      <c r="NIV126" s="89"/>
      <c r="NIW126" s="89"/>
      <c r="NIX126" s="89"/>
      <c r="NIY126" s="89"/>
      <c r="NIZ126" s="89"/>
      <c r="NJA126" s="89"/>
      <c r="NJB126" s="89"/>
      <c r="NJC126" s="89"/>
      <c r="NJD126" s="89"/>
      <c r="NJE126" s="89"/>
      <c r="NJF126" s="89"/>
      <c r="NJG126" s="89"/>
      <c r="NJH126" s="89"/>
      <c r="NJI126" s="89"/>
      <c r="NJJ126" s="89"/>
      <c r="NJK126" s="89"/>
      <c r="NJL126" s="89"/>
      <c r="NJM126" s="89"/>
      <c r="NJN126" s="89"/>
      <c r="NJO126" s="89"/>
      <c r="NJP126" s="89"/>
      <c r="NJQ126" s="89"/>
      <c r="NJR126" s="89"/>
      <c r="NJS126" s="89"/>
      <c r="NJT126" s="89"/>
      <c r="NJU126" s="89"/>
      <c r="NJV126" s="89"/>
      <c r="NJW126" s="89"/>
      <c r="NJX126" s="89"/>
      <c r="NJY126" s="89"/>
      <c r="NJZ126" s="89"/>
      <c r="NKA126" s="89"/>
      <c r="NKB126" s="89"/>
      <c r="NKC126" s="89"/>
      <c r="NKD126" s="89"/>
      <c r="NKE126" s="89"/>
      <c r="NKF126" s="89"/>
      <c r="NKG126" s="89"/>
      <c r="NKH126" s="89"/>
      <c r="NKI126" s="89"/>
      <c r="NKJ126" s="89"/>
      <c r="NKK126" s="89"/>
      <c r="NKL126" s="89"/>
      <c r="NKM126" s="89"/>
      <c r="NKN126" s="89"/>
      <c r="NKO126" s="89"/>
      <c r="NKP126" s="89"/>
      <c r="NKQ126" s="89"/>
      <c r="NKR126" s="89"/>
      <c r="NKS126" s="89"/>
      <c r="NKT126" s="89"/>
      <c r="NKU126" s="89"/>
      <c r="NKV126" s="89"/>
      <c r="NKW126" s="89"/>
      <c r="NKX126" s="89"/>
      <c r="NKY126" s="89"/>
      <c r="NKZ126" s="89"/>
      <c r="NLA126" s="89"/>
      <c r="NLB126" s="89"/>
      <c r="NLC126" s="89"/>
      <c r="NLD126" s="89"/>
      <c r="NLE126" s="89"/>
      <c r="NLF126" s="89"/>
      <c r="NLG126" s="89"/>
      <c r="NLH126" s="89"/>
      <c r="NLI126" s="89"/>
      <c r="NLJ126" s="89"/>
      <c r="NLK126" s="89"/>
      <c r="NLL126" s="89"/>
      <c r="NLM126" s="89"/>
      <c r="NLN126" s="89"/>
      <c r="NLO126" s="89"/>
      <c r="NLP126" s="89"/>
      <c r="NLQ126" s="89"/>
      <c r="NLR126" s="89"/>
      <c r="NLS126" s="89"/>
      <c r="NLT126" s="89"/>
      <c r="NLU126" s="89"/>
      <c r="NLV126" s="89"/>
      <c r="NLW126" s="89"/>
      <c r="NLX126" s="89"/>
      <c r="NLY126" s="89"/>
      <c r="NLZ126" s="89"/>
      <c r="NMA126" s="89"/>
      <c r="NMB126" s="89"/>
      <c r="NMC126" s="89"/>
      <c r="NMD126" s="89"/>
      <c r="NME126" s="89"/>
      <c r="NMF126" s="89"/>
      <c r="NMG126" s="89"/>
      <c r="NMH126" s="89"/>
      <c r="NMI126" s="89"/>
      <c r="NMJ126" s="89"/>
      <c r="NMK126" s="89"/>
      <c r="NML126" s="89"/>
      <c r="NMM126" s="89"/>
      <c r="NMN126" s="89"/>
      <c r="NMO126" s="89"/>
      <c r="NMP126" s="89"/>
      <c r="NMQ126" s="89"/>
      <c r="NMR126" s="89"/>
      <c r="NMS126" s="89"/>
      <c r="NMT126" s="89"/>
      <c r="NMU126" s="89"/>
      <c r="NMV126" s="89"/>
      <c r="NMW126" s="89"/>
      <c r="NMX126" s="89"/>
      <c r="NMY126" s="89"/>
      <c r="NMZ126" s="89"/>
      <c r="NNA126" s="89"/>
      <c r="NNB126" s="89"/>
      <c r="NNC126" s="89"/>
      <c r="NND126" s="89"/>
      <c r="NNE126" s="89"/>
      <c r="NNF126" s="89"/>
      <c r="NNG126" s="89"/>
      <c r="NNH126" s="89"/>
      <c r="NNI126" s="89"/>
      <c r="NNJ126" s="89"/>
      <c r="NNK126" s="89"/>
      <c r="NNL126" s="89"/>
      <c r="NNM126" s="89"/>
      <c r="NNN126" s="89"/>
      <c r="NNO126" s="89"/>
      <c r="NNP126" s="89"/>
      <c r="NNQ126" s="89"/>
      <c r="NNR126" s="89"/>
      <c r="NNS126" s="89"/>
      <c r="NNT126" s="89"/>
      <c r="NNU126" s="89"/>
      <c r="NNV126" s="89"/>
      <c r="NNW126" s="89"/>
      <c r="NNX126" s="89"/>
      <c r="NNY126" s="89"/>
      <c r="NNZ126" s="89"/>
      <c r="NOA126" s="89"/>
      <c r="NOB126" s="89"/>
      <c r="NOC126" s="89"/>
      <c r="NOD126" s="89"/>
      <c r="NOE126" s="89"/>
      <c r="NOF126" s="89"/>
      <c r="NOG126" s="89"/>
      <c r="NOH126" s="89"/>
      <c r="NOI126" s="89"/>
      <c r="NOJ126" s="89"/>
      <c r="NOK126" s="89"/>
      <c r="NOL126" s="89"/>
      <c r="NOM126" s="89"/>
      <c r="NON126" s="89"/>
      <c r="NOO126" s="89"/>
      <c r="NOP126" s="89"/>
      <c r="NOQ126" s="89"/>
      <c r="NOR126" s="89"/>
      <c r="NOS126" s="89"/>
      <c r="NOT126" s="89"/>
      <c r="NOU126" s="89"/>
      <c r="NOV126" s="89"/>
      <c r="NOW126" s="89"/>
      <c r="NOX126" s="89"/>
      <c r="NOY126" s="89"/>
      <c r="NOZ126" s="89"/>
      <c r="NPA126" s="89"/>
      <c r="NPB126" s="89"/>
      <c r="NPC126" s="89"/>
      <c r="NPD126" s="89"/>
      <c r="NPE126" s="89"/>
      <c r="NPF126" s="89"/>
      <c r="NPG126" s="89"/>
      <c r="NPH126" s="89"/>
      <c r="NPI126" s="89"/>
      <c r="NPJ126" s="89"/>
      <c r="NPK126" s="89"/>
      <c r="NPL126" s="89"/>
      <c r="NPM126" s="89"/>
      <c r="NPN126" s="89"/>
      <c r="NPO126" s="89"/>
      <c r="NPP126" s="89"/>
      <c r="NPQ126" s="89"/>
      <c r="NPR126" s="89"/>
      <c r="NPS126" s="89"/>
      <c r="NPT126" s="89"/>
      <c r="NPU126" s="89"/>
      <c r="NPV126" s="89"/>
      <c r="NPW126" s="89"/>
      <c r="NPX126" s="89"/>
      <c r="NPY126" s="89"/>
      <c r="NPZ126" s="89"/>
      <c r="NQA126" s="89"/>
      <c r="NQB126" s="89"/>
      <c r="NQC126" s="89"/>
      <c r="NQD126" s="89"/>
      <c r="NQE126" s="89"/>
      <c r="NQF126" s="89"/>
      <c r="NQG126" s="89"/>
      <c r="NQH126" s="89"/>
      <c r="NQI126" s="89"/>
      <c r="NQJ126" s="89"/>
      <c r="NQK126" s="89"/>
      <c r="NQP126" s="89"/>
      <c r="NQQ126" s="89"/>
      <c r="NQR126" s="89"/>
      <c r="NQS126" s="89"/>
      <c r="NQT126" s="89"/>
      <c r="NQU126" s="89"/>
      <c r="NQV126" s="89"/>
      <c r="NQW126" s="89"/>
      <c r="NQX126" s="89"/>
      <c r="NQY126" s="89"/>
      <c r="NQZ126" s="89"/>
      <c r="NSR126" s="89"/>
      <c r="NSS126" s="89"/>
      <c r="NST126" s="89"/>
      <c r="NSU126" s="89"/>
      <c r="NSV126" s="89"/>
      <c r="NSW126" s="89"/>
      <c r="NSX126" s="89"/>
      <c r="NSY126" s="89"/>
      <c r="NSZ126" s="89"/>
      <c r="NTA126" s="89"/>
      <c r="NTB126" s="89"/>
      <c r="NTC126" s="89"/>
      <c r="NTD126" s="89"/>
      <c r="NTE126" s="89"/>
      <c r="NTF126" s="89"/>
      <c r="NTG126" s="89"/>
      <c r="NTH126" s="89"/>
      <c r="NTI126" s="89"/>
      <c r="NTJ126" s="89"/>
      <c r="NTK126" s="89"/>
      <c r="NTL126" s="89"/>
      <c r="NTM126" s="89"/>
      <c r="NTN126" s="89"/>
      <c r="NTO126" s="89"/>
      <c r="NTP126" s="89"/>
      <c r="NTQ126" s="89"/>
      <c r="NTR126" s="89"/>
      <c r="NTS126" s="89"/>
      <c r="NTT126" s="89"/>
      <c r="NTU126" s="89"/>
      <c r="NTV126" s="89"/>
      <c r="NTW126" s="89"/>
      <c r="NTX126" s="89"/>
      <c r="NTY126" s="89"/>
      <c r="NTZ126" s="89"/>
      <c r="NUA126" s="89"/>
      <c r="NUB126" s="89"/>
      <c r="NUC126" s="89"/>
      <c r="NUD126" s="89"/>
      <c r="NUE126" s="89"/>
      <c r="NUF126" s="89"/>
      <c r="NUG126" s="89"/>
      <c r="NUH126" s="89"/>
      <c r="NUI126" s="89"/>
      <c r="NUJ126" s="89"/>
      <c r="NUK126" s="89"/>
      <c r="NUL126" s="89"/>
      <c r="NUM126" s="89"/>
      <c r="NUN126" s="89"/>
      <c r="NUO126" s="89"/>
      <c r="NUP126" s="89"/>
      <c r="NUQ126" s="89"/>
      <c r="NUR126" s="89"/>
      <c r="NUS126" s="89"/>
      <c r="NUT126" s="89"/>
      <c r="NUU126" s="89"/>
      <c r="NUV126" s="89"/>
      <c r="NUW126" s="89"/>
      <c r="NUX126" s="89"/>
      <c r="NUY126" s="89"/>
      <c r="NUZ126" s="89"/>
      <c r="NVA126" s="89"/>
      <c r="NVB126" s="89"/>
      <c r="NVC126" s="89"/>
      <c r="NVD126" s="89"/>
      <c r="NVE126" s="89"/>
      <c r="NVF126" s="89"/>
      <c r="NVG126" s="89"/>
      <c r="NVH126" s="89"/>
      <c r="NVI126" s="89"/>
      <c r="NVJ126" s="89"/>
      <c r="NVK126" s="89"/>
      <c r="NVL126" s="89"/>
      <c r="NVM126" s="89"/>
      <c r="NVN126" s="89"/>
      <c r="NVO126" s="89"/>
      <c r="NVP126" s="89"/>
      <c r="NVQ126" s="89"/>
      <c r="NVR126" s="89"/>
      <c r="NVS126" s="89"/>
      <c r="NVT126" s="89"/>
      <c r="NVU126" s="89"/>
      <c r="NVV126" s="89"/>
      <c r="NVW126" s="89"/>
      <c r="NVX126" s="89"/>
      <c r="NVY126" s="89"/>
      <c r="NVZ126" s="89"/>
      <c r="NWA126" s="89"/>
      <c r="NWB126" s="89"/>
      <c r="NWC126" s="89"/>
      <c r="NWD126" s="89"/>
      <c r="NWE126" s="89"/>
      <c r="NWF126" s="89"/>
      <c r="NWG126" s="89"/>
      <c r="NWH126" s="89"/>
      <c r="NWI126" s="89"/>
      <c r="NWJ126" s="89"/>
      <c r="NWK126" s="89"/>
      <c r="NWL126" s="89"/>
      <c r="NWM126" s="89"/>
      <c r="NWN126" s="89"/>
      <c r="NWO126" s="89"/>
      <c r="NWP126" s="89"/>
      <c r="NWQ126" s="89"/>
      <c r="NWR126" s="89"/>
      <c r="NWS126" s="89"/>
      <c r="NWT126" s="89"/>
      <c r="NWU126" s="89"/>
      <c r="NWV126" s="89"/>
      <c r="NWW126" s="89"/>
      <c r="NWX126" s="89"/>
      <c r="NWY126" s="89"/>
      <c r="NWZ126" s="89"/>
      <c r="NXA126" s="89"/>
      <c r="NXB126" s="89"/>
      <c r="NXC126" s="89"/>
      <c r="NXD126" s="89"/>
      <c r="NXE126" s="89"/>
      <c r="NXF126" s="89"/>
      <c r="NXG126" s="89"/>
      <c r="NXH126" s="89"/>
      <c r="NXI126" s="89"/>
      <c r="NXJ126" s="89"/>
      <c r="NXK126" s="89"/>
      <c r="NXL126" s="89"/>
      <c r="NXM126" s="89"/>
      <c r="NXN126" s="89"/>
      <c r="NXO126" s="89"/>
      <c r="NXP126" s="89"/>
      <c r="NXQ126" s="89"/>
      <c r="NXR126" s="89"/>
      <c r="NXS126" s="89"/>
      <c r="NXT126" s="89"/>
      <c r="NXU126" s="89"/>
      <c r="NXV126" s="89"/>
      <c r="NXW126" s="89"/>
      <c r="NXX126" s="89"/>
      <c r="NXY126" s="89"/>
      <c r="NXZ126" s="89"/>
      <c r="NYA126" s="89"/>
      <c r="NYB126" s="89"/>
      <c r="NYC126" s="89"/>
      <c r="NYD126" s="89"/>
      <c r="NYE126" s="89"/>
      <c r="NYF126" s="89"/>
      <c r="NYG126" s="89"/>
      <c r="NYH126" s="89"/>
      <c r="NYI126" s="89"/>
      <c r="NYJ126" s="89"/>
      <c r="NYK126" s="89"/>
      <c r="NYL126" s="89"/>
      <c r="NYM126" s="89"/>
      <c r="NYN126" s="89"/>
      <c r="NYO126" s="89"/>
      <c r="NYP126" s="89"/>
      <c r="NYQ126" s="89"/>
      <c r="NYR126" s="89"/>
      <c r="NYS126" s="89"/>
      <c r="NYT126" s="89"/>
      <c r="NYU126" s="89"/>
      <c r="NYV126" s="89"/>
      <c r="NYW126" s="89"/>
      <c r="NYX126" s="89"/>
      <c r="NYY126" s="89"/>
      <c r="NYZ126" s="89"/>
      <c r="NZA126" s="89"/>
      <c r="NZB126" s="89"/>
      <c r="NZC126" s="89"/>
      <c r="NZD126" s="89"/>
      <c r="NZE126" s="89"/>
      <c r="NZF126" s="89"/>
      <c r="NZG126" s="89"/>
      <c r="NZH126" s="89"/>
      <c r="NZI126" s="89"/>
      <c r="NZJ126" s="89"/>
      <c r="NZK126" s="89"/>
      <c r="NZL126" s="89"/>
      <c r="NZM126" s="89"/>
      <c r="NZN126" s="89"/>
      <c r="NZO126" s="89"/>
      <c r="NZP126" s="89"/>
      <c r="NZQ126" s="89"/>
      <c r="NZR126" s="89"/>
      <c r="NZS126" s="89"/>
      <c r="NZT126" s="89"/>
      <c r="NZU126" s="89"/>
      <c r="NZV126" s="89"/>
      <c r="NZW126" s="89"/>
      <c r="NZX126" s="89"/>
      <c r="NZY126" s="89"/>
      <c r="NZZ126" s="89"/>
      <c r="OAA126" s="89"/>
      <c r="OAB126" s="89"/>
      <c r="OAC126" s="89"/>
      <c r="OAD126" s="89"/>
      <c r="OAE126" s="89"/>
      <c r="OAF126" s="89"/>
      <c r="OAG126" s="89"/>
      <c r="OAL126" s="89"/>
      <c r="OAM126" s="89"/>
      <c r="OAN126" s="89"/>
      <c r="OAO126" s="89"/>
      <c r="OAP126" s="89"/>
      <c r="OAQ126" s="89"/>
      <c r="OAR126" s="89"/>
      <c r="OAS126" s="89"/>
      <c r="OAT126" s="89"/>
      <c r="OAU126" s="89"/>
      <c r="OAV126" s="89"/>
      <c r="OCN126" s="89"/>
      <c r="OCO126" s="89"/>
      <c r="OCP126" s="89"/>
      <c r="OCQ126" s="89"/>
      <c r="OCR126" s="89"/>
      <c r="OCS126" s="89"/>
      <c r="OCT126" s="89"/>
      <c r="OCU126" s="89"/>
      <c r="OCV126" s="89"/>
      <c r="OCW126" s="89"/>
      <c r="OCX126" s="89"/>
      <c r="OCY126" s="89"/>
      <c r="OCZ126" s="89"/>
      <c r="ODA126" s="89"/>
      <c r="ODB126" s="89"/>
      <c r="ODC126" s="89"/>
      <c r="ODD126" s="89"/>
      <c r="ODE126" s="89"/>
      <c r="ODF126" s="89"/>
      <c r="ODG126" s="89"/>
      <c r="ODH126" s="89"/>
      <c r="ODI126" s="89"/>
      <c r="ODJ126" s="89"/>
      <c r="ODK126" s="89"/>
      <c r="ODL126" s="89"/>
      <c r="ODM126" s="89"/>
      <c r="ODN126" s="89"/>
      <c r="ODO126" s="89"/>
      <c r="ODP126" s="89"/>
      <c r="ODQ126" s="89"/>
      <c r="ODR126" s="89"/>
      <c r="ODS126" s="89"/>
      <c r="ODT126" s="89"/>
      <c r="ODU126" s="89"/>
      <c r="ODV126" s="89"/>
      <c r="ODW126" s="89"/>
      <c r="ODX126" s="89"/>
      <c r="ODY126" s="89"/>
      <c r="ODZ126" s="89"/>
      <c r="OEA126" s="89"/>
      <c r="OEB126" s="89"/>
      <c r="OEC126" s="89"/>
      <c r="OED126" s="89"/>
      <c r="OEE126" s="89"/>
      <c r="OEF126" s="89"/>
      <c r="OEG126" s="89"/>
      <c r="OEH126" s="89"/>
      <c r="OEI126" s="89"/>
      <c r="OEJ126" s="89"/>
      <c r="OEK126" s="89"/>
      <c r="OEL126" s="89"/>
      <c r="OEM126" s="89"/>
      <c r="OEN126" s="89"/>
      <c r="OEO126" s="89"/>
      <c r="OEP126" s="89"/>
      <c r="OEQ126" s="89"/>
      <c r="OER126" s="89"/>
      <c r="OES126" s="89"/>
      <c r="OET126" s="89"/>
      <c r="OEU126" s="89"/>
      <c r="OEV126" s="89"/>
      <c r="OEW126" s="89"/>
      <c r="OEX126" s="89"/>
      <c r="OEY126" s="89"/>
      <c r="OEZ126" s="89"/>
      <c r="OFA126" s="89"/>
      <c r="OFB126" s="89"/>
      <c r="OFC126" s="89"/>
      <c r="OFD126" s="89"/>
      <c r="OFE126" s="89"/>
      <c r="OFF126" s="89"/>
      <c r="OFG126" s="89"/>
      <c r="OFH126" s="89"/>
      <c r="OFI126" s="89"/>
      <c r="OFJ126" s="89"/>
      <c r="OFK126" s="89"/>
      <c r="OFL126" s="89"/>
      <c r="OFM126" s="89"/>
      <c r="OFN126" s="89"/>
      <c r="OFO126" s="89"/>
      <c r="OFP126" s="89"/>
      <c r="OFQ126" s="89"/>
      <c r="OFR126" s="89"/>
      <c r="OFS126" s="89"/>
      <c r="OFT126" s="89"/>
      <c r="OFU126" s="89"/>
      <c r="OFV126" s="89"/>
      <c r="OFW126" s="89"/>
      <c r="OFX126" s="89"/>
      <c r="OFY126" s="89"/>
      <c r="OFZ126" s="89"/>
      <c r="OGA126" s="89"/>
      <c r="OGB126" s="89"/>
      <c r="OGC126" s="89"/>
      <c r="OGD126" s="89"/>
      <c r="OGE126" s="89"/>
      <c r="OGF126" s="89"/>
      <c r="OGG126" s="89"/>
      <c r="OGH126" s="89"/>
      <c r="OGI126" s="89"/>
      <c r="OGJ126" s="89"/>
      <c r="OGK126" s="89"/>
      <c r="OGL126" s="89"/>
      <c r="OGM126" s="89"/>
      <c r="OGN126" s="89"/>
      <c r="OGO126" s="89"/>
      <c r="OGP126" s="89"/>
      <c r="OGQ126" s="89"/>
      <c r="OGR126" s="89"/>
      <c r="OGS126" s="89"/>
      <c r="OGT126" s="89"/>
      <c r="OGU126" s="89"/>
      <c r="OGV126" s="89"/>
      <c r="OGW126" s="89"/>
      <c r="OGX126" s="89"/>
      <c r="OGY126" s="89"/>
      <c r="OGZ126" s="89"/>
      <c r="OHA126" s="89"/>
      <c r="OHB126" s="89"/>
      <c r="OHC126" s="89"/>
      <c r="OHD126" s="89"/>
      <c r="OHE126" s="89"/>
      <c r="OHF126" s="89"/>
      <c r="OHG126" s="89"/>
      <c r="OHH126" s="89"/>
      <c r="OHI126" s="89"/>
      <c r="OHJ126" s="89"/>
      <c r="OHK126" s="89"/>
      <c r="OHL126" s="89"/>
      <c r="OHM126" s="89"/>
      <c r="OHN126" s="89"/>
      <c r="OHO126" s="89"/>
      <c r="OHP126" s="89"/>
      <c r="OHQ126" s="89"/>
      <c r="OHR126" s="89"/>
      <c r="OHS126" s="89"/>
      <c r="OHT126" s="89"/>
      <c r="OHU126" s="89"/>
      <c r="OHV126" s="89"/>
      <c r="OHW126" s="89"/>
      <c r="OHX126" s="89"/>
      <c r="OHY126" s="89"/>
      <c r="OHZ126" s="89"/>
      <c r="OIA126" s="89"/>
      <c r="OIB126" s="89"/>
      <c r="OIC126" s="89"/>
      <c r="OID126" s="89"/>
      <c r="OIE126" s="89"/>
      <c r="OIF126" s="89"/>
      <c r="OIG126" s="89"/>
      <c r="OIH126" s="89"/>
      <c r="OII126" s="89"/>
      <c r="OIJ126" s="89"/>
      <c r="OIK126" s="89"/>
      <c r="OIL126" s="89"/>
      <c r="OIM126" s="89"/>
      <c r="OIN126" s="89"/>
      <c r="OIO126" s="89"/>
      <c r="OIP126" s="89"/>
      <c r="OIQ126" s="89"/>
      <c r="OIR126" s="89"/>
      <c r="OIS126" s="89"/>
      <c r="OIT126" s="89"/>
      <c r="OIU126" s="89"/>
      <c r="OIV126" s="89"/>
      <c r="OIW126" s="89"/>
      <c r="OIX126" s="89"/>
      <c r="OIY126" s="89"/>
      <c r="OIZ126" s="89"/>
      <c r="OJA126" s="89"/>
      <c r="OJB126" s="89"/>
      <c r="OJC126" s="89"/>
      <c r="OJD126" s="89"/>
      <c r="OJE126" s="89"/>
      <c r="OJF126" s="89"/>
      <c r="OJG126" s="89"/>
      <c r="OJH126" s="89"/>
      <c r="OJI126" s="89"/>
      <c r="OJJ126" s="89"/>
      <c r="OJK126" s="89"/>
      <c r="OJL126" s="89"/>
      <c r="OJM126" s="89"/>
      <c r="OJN126" s="89"/>
      <c r="OJO126" s="89"/>
      <c r="OJP126" s="89"/>
      <c r="OJQ126" s="89"/>
      <c r="OJR126" s="89"/>
      <c r="OJS126" s="89"/>
      <c r="OJT126" s="89"/>
      <c r="OJU126" s="89"/>
      <c r="OJV126" s="89"/>
      <c r="OJW126" s="89"/>
      <c r="OJX126" s="89"/>
      <c r="OJY126" s="89"/>
      <c r="OJZ126" s="89"/>
      <c r="OKA126" s="89"/>
      <c r="OKB126" s="89"/>
      <c r="OKC126" s="89"/>
      <c r="OKH126" s="89"/>
      <c r="OKI126" s="89"/>
      <c r="OKJ126" s="89"/>
      <c r="OKK126" s="89"/>
      <c r="OKL126" s="89"/>
      <c r="OKM126" s="89"/>
      <c r="OKN126" s="89"/>
      <c r="OKO126" s="89"/>
      <c r="OKP126" s="89"/>
      <c r="OKQ126" s="89"/>
      <c r="OKR126" s="89"/>
      <c r="OMJ126" s="89"/>
      <c r="OMK126" s="89"/>
      <c r="OML126" s="89"/>
      <c r="OMM126" s="89"/>
      <c r="OMN126" s="89"/>
      <c r="OMO126" s="89"/>
      <c r="OMP126" s="89"/>
      <c r="OMQ126" s="89"/>
      <c r="OMR126" s="89"/>
      <c r="OMS126" s="89"/>
      <c r="OMT126" s="89"/>
      <c r="OMU126" s="89"/>
      <c r="OMV126" s="89"/>
      <c r="OMW126" s="89"/>
      <c r="OMX126" s="89"/>
      <c r="OMY126" s="89"/>
      <c r="OMZ126" s="89"/>
      <c r="ONA126" s="89"/>
      <c r="ONB126" s="89"/>
      <c r="ONC126" s="89"/>
      <c r="OND126" s="89"/>
      <c r="ONE126" s="89"/>
      <c r="ONF126" s="89"/>
      <c r="ONG126" s="89"/>
      <c r="ONH126" s="89"/>
      <c r="ONI126" s="89"/>
      <c r="ONJ126" s="89"/>
      <c r="ONK126" s="89"/>
      <c r="ONL126" s="89"/>
      <c r="ONM126" s="89"/>
      <c r="ONN126" s="89"/>
      <c r="ONO126" s="89"/>
      <c r="ONP126" s="89"/>
      <c r="ONQ126" s="89"/>
      <c r="ONR126" s="89"/>
      <c r="ONS126" s="89"/>
      <c r="ONT126" s="89"/>
      <c r="ONU126" s="89"/>
      <c r="ONV126" s="89"/>
      <c r="ONW126" s="89"/>
      <c r="ONX126" s="89"/>
      <c r="ONY126" s="89"/>
      <c r="ONZ126" s="89"/>
      <c r="OOA126" s="89"/>
      <c r="OOB126" s="89"/>
      <c r="OOC126" s="89"/>
      <c r="OOD126" s="89"/>
      <c r="OOE126" s="89"/>
      <c r="OOF126" s="89"/>
      <c r="OOG126" s="89"/>
      <c r="OOH126" s="89"/>
      <c r="OOI126" s="89"/>
      <c r="OOJ126" s="89"/>
      <c r="OOK126" s="89"/>
      <c r="OOL126" s="89"/>
      <c r="OOM126" s="89"/>
      <c r="OON126" s="89"/>
      <c r="OOO126" s="89"/>
      <c r="OOP126" s="89"/>
      <c r="OOQ126" s="89"/>
      <c r="OOR126" s="89"/>
      <c r="OOS126" s="89"/>
      <c r="OOT126" s="89"/>
      <c r="OOU126" s="89"/>
      <c r="OOV126" s="89"/>
      <c r="OOW126" s="89"/>
      <c r="OOX126" s="89"/>
      <c r="OOY126" s="89"/>
      <c r="OOZ126" s="89"/>
      <c r="OPA126" s="89"/>
      <c r="OPB126" s="89"/>
      <c r="OPC126" s="89"/>
      <c r="OPD126" s="89"/>
      <c r="OPE126" s="89"/>
      <c r="OPF126" s="89"/>
      <c r="OPG126" s="89"/>
      <c r="OPH126" s="89"/>
      <c r="OPI126" s="89"/>
      <c r="OPJ126" s="89"/>
      <c r="OPK126" s="89"/>
      <c r="OPL126" s="89"/>
      <c r="OPM126" s="89"/>
      <c r="OPN126" s="89"/>
      <c r="OPO126" s="89"/>
      <c r="OPP126" s="89"/>
      <c r="OPQ126" s="89"/>
      <c r="OPR126" s="89"/>
      <c r="OPS126" s="89"/>
      <c r="OPT126" s="89"/>
      <c r="OPU126" s="89"/>
      <c r="OPV126" s="89"/>
      <c r="OPW126" s="89"/>
      <c r="OPX126" s="89"/>
      <c r="OPY126" s="89"/>
      <c r="OPZ126" s="89"/>
      <c r="OQA126" s="89"/>
      <c r="OQB126" s="89"/>
      <c r="OQC126" s="89"/>
      <c r="OQD126" s="89"/>
      <c r="OQE126" s="89"/>
      <c r="OQF126" s="89"/>
      <c r="OQG126" s="89"/>
      <c r="OQH126" s="89"/>
      <c r="OQI126" s="89"/>
      <c r="OQJ126" s="89"/>
      <c r="OQK126" s="89"/>
      <c r="OQL126" s="89"/>
      <c r="OQM126" s="89"/>
      <c r="OQN126" s="89"/>
      <c r="OQO126" s="89"/>
      <c r="OQP126" s="89"/>
      <c r="OQQ126" s="89"/>
      <c r="OQR126" s="89"/>
      <c r="OQS126" s="89"/>
      <c r="OQT126" s="89"/>
      <c r="OQU126" s="89"/>
      <c r="OQV126" s="89"/>
      <c r="OQW126" s="89"/>
      <c r="OQX126" s="89"/>
      <c r="OQY126" s="89"/>
      <c r="OQZ126" s="89"/>
      <c r="ORA126" s="89"/>
      <c r="ORB126" s="89"/>
      <c r="ORC126" s="89"/>
      <c r="ORD126" s="89"/>
      <c r="ORE126" s="89"/>
      <c r="ORF126" s="89"/>
      <c r="ORG126" s="89"/>
      <c r="ORH126" s="89"/>
      <c r="ORI126" s="89"/>
      <c r="ORJ126" s="89"/>
      <c r="ORK126" s="89"/>
      <c r="ORL126" s="89"/>
      <c r="ORM126" s="89"/>
      <c r="ORN126" s="89"/>
      <c r="ORO126" s="89"/>
      <c r="ORP126" s="89"/>
      <c r="ORQ126" s="89"/>
      <c r="ORR126" s="89"/>
      <c r="ORS126" s="89"/>
      <c r="ORT126" s="89"/>
      <c r="ORU126" s="89"/>
      <c r="ORV126" s="89"/>
      <c r="ORW126" s="89"/>
      <c r="ORX126" s="89"/>
      <c r="ORY126" s="89"/>
      <c r="ORZ126" s="89"/>
      <c r="OSA126" s="89"/>
      <c r="OSB126" s="89"/>
      <c r="OSC126" s="89"/>
      <c r="OSD126" s="89"/>
      <c r="OSE126" s="89"/>
      <c r="OSF126" s="89"/>
      <c r="OSG126" s="89"/>
      <c r="OSH126" s="89"/>
      <c r="OSI126" s="89"/>
      <c r="OSJ126" s="89"/>
      <c r="OSK126" s="89"/>
      <c r="OSL126" s="89"/>
      <c r="OSM126" s="89"/>
      <c r="OSN126" s="89"/>
      <c r="OSO126" s="89"/>
      <c r="OSP126" s="89"/>
      <c r="OSQ126" s="89"/>
      <c r="OSR126" s="89"/>
      <c r="OSS126" s="89"/>
      <c r="OST126" s="89"/>
      <c r="OSU126" s="89"/>
      <c r="OSV126" s="89"/>
      <c r="OSW126" s="89"/>
      <c r="OSX126" s="89"/>
      <c r="OSY126" s="89"/>
      <c r="OSZ126" s="89"/>
      <c r="OTA126" s="89"/>
      <c r="OTB126" s="89"/>
      <c r="OTC126" s="89"/>
      <c r="OTD126" s="89"/>
      <c r="OTE126" s="89"/>
      <c r="OTF126" s="89"/>
      <c r="OTG126" s="89"/>
      <c r="OTH126" s="89"/>
      <c r="OTI126" s="89"/>
      <c r="OTJ126" s="89"/>
      <c r="OTK126" s="89"/>
      <c r="OTL126" s="89"/>
      <c r="OTM126" s="89"/>
      <c r="OTN126" s="89"/>
      <c r="OTO126" s="89"/>
      <c r="OTP126" s="89"/>
      <c r="OTQ126" s="89"/>
      <c r="OTR126" s="89"/>
      <c r="OTS126" s="89"/>
      <c r="OTT126" s="89"/>
      <c r="OTU126" s="89"/>
      <c r="OTV126" s="89"/>
      <c r="OTW126" s="89"/>
      <c r="OTX126" s="89"/>
      <c r="OTY126" s="89"/>
      <c r="OUD126" s="89"/>
      <c r="OUE126" s="89"/>
      <c r="OUF126" s="89"/>
      <c r="OUG126" s="89"/>
      <c r="OUH126" s="89"/>
      <c r="OUI126" s="89"/>
      <c r="OUJ126" s="89"/>
      <c r="OUK126" s="89"/>
      <c r="OUL126" s="89"/>
      <c r="OUM126" s="89"/>
      <c r="OUN126" s="89"/>
      <c r="OWF126" s="89"/>
      <c r="OWG126" s="89"/>
      <c r="OWH126" s="89"/>
      <c r="OWI126" s="89"/>
      <c r="OWJ126" s="89"/>
      <c r="OWK126" s="89"/>
      <c r="OWL126" s="89"/>
      <c r="OWM126" s="89"/>
      <c r="OWN126" s="89"/>
      <c r="OWO126" s="89"/>
      <c r="OWP126" s="89"/>
      <c r="OWQ126" s="89"/>
      <c r="OWR126" s="89"/>
      <c r="OWS126" s="89"/>
      <c r="OWT126" s="89"/>
      <c r="OWU126" s="89"/>
      <c r="OWV126" s="89"/>
      <c r="OWW126" s="89"/>
      <c r="OWX126" s="89"/>
      <c r="OWY126" s="89"/>
      <c r="OWZ126" s="89"/>
      <c r="OXA126" s="89"/>
      <c r="OXB126" s="89"/>
      <c r="OXC126" s="89"/>
      <c r="OXD126" s="89"/>
      <c r="OXE126" s="89"/>
      <c r="OXF126" s="89"/>
      <c r="OXG126" s="89"/>
      <c r="OXH126" s="89"/>
      <c r="OXI126" s="89"/>
      <c r="OXJ126" s="89"/>
      <c r="OXK126" s="89"/>
      <c r="OXL126" s="89"/>
      <c r="OXM126" s="89"/>
      <c r="OXN126" s="89"/>
      <c r="OXO126" s="89"/>
      <c r="OXP126" s="89"/>
      <c r="OXQ126" s="89"/>
      <c r="OXR126" s="89"/>
      <c r="OXS126" s="89"/>
      <c r="OXT126" s="89"/>
      <c r="OXU126" s="89"/>
      <c r="OXV126" s="89"/>
      <c r="OXW126" s="89"/>
      <c r="OXX126" s="89"/>
      <c r="OXY126" s="89"/>
      <c r="OXZ126" s="89"/>
      <c r="OYA126" s="89"/>
      <c r="OYB126" s="89"/>
      <c r="OYC126" s="89"/>
      <c r="OYD126" s="89"/>
      <c r="OYE126" s="89"/>
      <c r="OYF126" s="89"/>
      <c r="OYG126" s="89"/>
      <c r="OYH126" s="89"/>
      <c r="OYI126" s="89"/>
      <c r="OYJ126" s="89"/>
      <c r="OYK126" s="89"/>
      <c r="OYL126" s="89"/>
      <c r="OYM126" s="89"/>
      <c r="OYN126" s="89"/>
      <c r="OYO126" s="89"/>
      <c r="OYP126" s="89"/>
      <c r="OYQ126" s="89"/>
      <c r="OYR126" s="89"/>
      <c r="OYS126" s="89"/>
      <c r="OYT126" s="89"/>
      <c r="OYU126" s="89"/>
      <c r="OYV126" s="89"/>
      <c r="OYW126" s="89"/>
      <c r="OYX126" s="89"/>
      <c r="OYY126" s="89"/>
      <c r="OYZ126" s="89"/>
      <c r="OZA126" s="89"/>
      <c r="OZB126" s="89"/>
      <c r="OZC126" s="89"/>
      <c r="OZD126" s="89"/>
      <c r="OZE126" s="89"/>
      <c r="OZF126" s="89"/>
      <c r="OZG126" s="89"/>
      <c r="OZH126" s="89"/>
      <c r="OZI126" s="89"/>
      <c r="OZJ126" s="89"/>
      <c r="OZK126" s="89"/>
      <c r="OZL126" s="89"/>
      <c r="OZM126" s="89"/>
      <c r="OZN126" s="89"/>
      <c r="OZO126" s="89"/>
      <c r="OZP126" s="89"/>
      <c r="OZQ126" s="89"/>
      <c r="OZR126" s="89"/>
      <c r="OZS126" s="89"/>
      <c r="OZT126" s="89"/>
      <c r="OZU126" s="89"/>
      <c r="OZV126" s="89"/>
      <c r="OZW126" s="89"/>
      <c r="OZX126" s="89"/>
      <c r="OZY126" s="89"/>
      <c r="OZZ126" s="89"/>
      <c r="PAA126" s="89"/>
      <c r="PAB126" s="89"/>
      <c r="PAC126" s="89"/>
      <c r="PAD126" s="89"/>
      <c r="PAE126" s="89"/>
      <c r="PAF126" s="89"/>
      <c r="PAG126" s="89"/>
      <c r="PAH126" s="89"/>
      <c r="PAI126" s="89"/>
      <c r="PAJ126" s="89"/>
      <c r="PAK126" s="89"/>
      <c r="PAL126" s="89"/>
      <c r="PAM126" s="89"/>
      <c r="PAN126" s="89"/>
      <c r="PAO126" s="89"/>
      <c r="PAP126" s="89"/>
      <c r="PAQ126" s="89"/>
      <c r="PAR126" s="89"/>
      <c r="PAS126" s="89"/>
      <c r="PAT126" s="89"/>
      <c r="PAU126" s="89"/>
      <c r="PAV126" s="89"/>
      <c r="PAW126" s="89"/>
      <c r="PAX126" s="89"/>
      <c r="PAY126" s="89"/>
      <c r="PAZ126" s="89"/>
      <c r="PBA126" s="89"/>
      <c r="PBB126" s="89"/>
      <c r="PBC126" s="89"/>
      <c r="PBD126" s="89"/>
      <c r="PBE126" s="89"/>
      <c r="PBF126" s="89"/>
      <c r="PBG126" s="89"/>
      <c r="PBH126" s="89"/>
      <c r="PBI126" s="89"/>
      <c r="PBJ126" s="89"/>
      <c r="PBK126" s="89"/>
      <c r="PBL126" s="89"/>
      <c r="PBM126" s="89"/>
      <c r="PBN126" s="89"/>
      <c r="PBO126" s="89"/>
      <c r="PBP126" s="89"/>
      <c r="PBQ126" s="89"/>
      <c r="PBR126" s="89"/>
      <c r="PBS126" s="89"/>
      <c r="PBT126" s="89"/>
      <c r="PBU126" s="89"/>
      <c r="PBV126" s="89"/>
      <c r="PBW126" s="89"/>
      <c r="PBX126" s="89"/>
      <c r="PBY126" s="89"/>
      <c r="PBZ126" s="89"/>
      <c r="PCA126" s="89"/>
      <c r="PCB126" s="89"/>
      <c r="PCC126" s="89"/>
      <c r="PCD126" s="89"/>
      <c r="PCE126" s="89"/>
      <c r="PCF126" s="89"/>
      <c r="PCG126" s="89"/>
      <c r="PCH126" s="89"/>
      <c r="PCI126" s="89"/>
      <c r="PCJ126" s="89"/>
      <c r="PCK126" s="89"/>
      <c r="PCL126" s="89"/>
      <c r="PCM126" s="89"/>
      <c r="PCN126" s="89"/>
      <c r="PCO126" s="89"/>
      <c r="PCP126" s="89"/>
      <c r="PCQ126" s="89"/>
      <c r="PCR126" s="89"/>
      <c r="PCS126" s="89"/>
      <c r="PCT126" s="89"/>
      <c r="PCU126" s="89"/>
      <c r="PCV126" s="89"/>
      <c r="PCW126" s="89"/>
      <c r="PCX126" s="89"/>
      <c r="PCY126" s="89"/>
      <c r="PCZ126" s="89"/>
      <c r="PDA126" s="89"/>
      <c r="PDB126" s="89"/>
      <c r="PDC126" s="89"/>
      <c r="PDD126" s="89"/>
      <c r="PDE126" s="89"/>
      <c r="PDF126" s="89"/>
      <c r="PDG126" s="89"/>
      <c r="PDH126" s="89"/>
      <c r="PDI126" s="89"/>
      <c r="PDJ126" s="89"/>
      <c r="PDK126" s="89"/>
      <c r="PDL126" s="89"/>
      <c r="PDM126" s="89"/>
      <c r="PDN126" s="89"/>
      <c r="PDO126" s="89"/>
      <c r="PDP126" s="89"/>
      <c r="PDQ126" s="89"/>
      <c r="PDR126" s="89"/>
      <c r="PDS126" s="89"/>
      <c r="PDT126" s="89"/>
      <c r="PDU126" s="89"/>
      <c r="PDZ126" s="89"/>
      <c r="PEA126" s="89"/>
      <c r="PEB126" s="89"/>
      <c r="PEC126" s="89"/>
      <c r="PED126" s="89"/>
      <c r="PEE126" s="89"/>
      <c r="PEF126" s="89"/>
      <c r="PEG126" s="89"/>
      <c r="PEH126" s="89"/>
      <c r="PEI126" s="89"/>
      <c r="PEJ126" s="89"/>
      <c r="PGB126" s="89"/>
      <c r="PGC126" s="89"/>
      <c r="PGD126" s="89"/>
      <c r="PGE126" s="89"/>
      <c r="PGF126" s="89"/>
      <c r="PGG126" s="89"/>
      <c r="PGH126" s="89"/>
      <c r="PGI126" s="89"/>
      <c r="PGJ126" s="89"/>
      <c r="PGK126" s="89"/>
      <c r="PGL126" s="89"/>
      <c r="PGM126" s="89"/>
      <c r="PGN126" s="89"/>
      <c r="PGO126" s="89"/>
      <c r="PGP126" s="89"/>
      <c r="PGQ126" s="89"/>
      <c r="PGR126" s="89"/>
      <c r="PGS126" s="89"/>
      <c r="PGT126" s="89"/>
      <c r="PGU126" s="89"/>
      <c r="PGV126" s="89"/>
      <c r="PGW126" s="89"/>
      <c r="PGX126" s="89"/>
      <c r="PGY126" s="89"/>
      <c r="PGZ126" s="89"/>
      <c r="PHA126" s="89"/>
      <c r="PHB126" s="89"/>
      <c r="PHC126" s="89"/>
      <c r="PHD126" s="89"/>
      <c r="PHE126" s="89"/>
      <c r="PHF126" s="89"/>
      <c r="PHG126" s="89"/>
      <c r="PHH126" s="89"/>
      <c r="PHI126" s="89"/>
      <c r="PHJ126" s="89"/>
      <c r="PHK126" s="89"/>
      <c r="PHL126" s="89"/>
      <c r="PHM126" s="89"/>
      <c r="PHN126" s="89"/>
      <c r="PHO126" s="89"/>
      <c r="PHP126" s="89"/>
      <c r="PHQ126" s="89"/>
      <c r="PHR126" s="89"/>
      <c r="PHS126" s="89"/>
      <c r="PHT126" s="89"/>
      <c r="PHU126" s="89"/>
      <c r="PHV126" s="89"/>
      <c r="PHW126" s="89"/>
      <c r="PHX126" s="89"/>
      <c r="PHY126" s="89"/>
      <c r="PHZ126" s="89"/>
      <c r="PIA126" s="89"/>
      <c r="PIB126" s="89"/>
      <c r="PIC126" s="89"/>
      <c r="PID126" s="89"/>
      <c r="PIE126" s="89"/>
      <c r="PIF126" s="89"/>
      <c r="PIG126" s="89"/>
      <c r="PIH126" s="89"/>
      <c r="PII126" s="89"/>
      <c r="PIJ126" s="89"/>
      <c r="PIK126" s="89"/>
      <c r="PIL126" s="89"/>
      <c r="PIM126" s="89"/>
      <c r="PIN126" s="89"/>
      <c r="PIO126" s="89"/>
      <c r="PIP126" s="89"/>
      <c r="PIQ126" s="89"/>
      <c r="PIR126" s="89"/>
      <c r="PIS126" s="89"/>
      <c r="PIT126" s="89"/>
      <c r="PIU126" s="89"/>
      <c r="PIV126" s="89"/>
      <c r="PIW126" s="89"/>
      <c r="PIX126" s="89"/>
      <c r="PIY126" s="89"/>
      <c r="PIZ126" s="89"/>
      <c r="PJA126" s="89"/>
      <c r="PJB126" s="89"/>
      <c r="PJC126" s="89"/>
      <c r="PJD126" s="89"/>
      <c r="PJE126" s="89"/>
      <c r="PJF126" s="89"/>
      <c r="PJG126" s="89"/>
      <c r="PJH126" s="89"/>
      <c r="PJI126" s="89"/>
      <c r="PJJ126" s="89"/>
      <c r="PJK126" s="89"/>
      <c r="PJL126" s="89"/>
      <c r="PJM126" s="89"/>
      <c r="PJN126" s="89"/>
      <c r="PJO126" s="89"/>
      <c r="PJP126" s="89"/>
      <c r="PJQ126" s="89"/>
      <c r="PJR126" s="89"/>
      <c r="PJS126" s="89"/>
      <c r="PJT126" s="89"/>
      <c r="PJU126" s="89"/>
      <c r="PJV126" s="89"/>
      <c r="PJW126" s="89"/>
      <c r="PJX126" s="89"/>
      <c r="PJY126" s="89"/>
      <c r="PJZ126" s="89"/>
      <c r="PKA126" s="89"/>
      <c r="PKB126" s="89"/>
      <c r="PKC126" s="89"/>
      <c r="PKD126" s="89"/>
      <c r="PKE126" s="89"/>
      <c r="PKF126" s="89"/>
      <c r="PKG126" s="89"/>
      <c r="PKH126" s="89"/>
      <c r="PKI126" s="89"/>
      <c r="PKJ126" s="89"/>
      <c r="PKK126" s="89"/>
      <c r="PKL126" s="89"/>
      <c r="PKM126" s="89"/>
      <c r="PKN126" s="89"/>
      <c r="PKO126" s="89"/>
      <c r="PKP126" s="89"/>
      <c r="PKQ126" s="89"/>
      <c r="PKR126" s="89"/>
      <c r="PKS126" s="89"/>
      <c r="PKT126" s="89"/>
      <c r="PKU126" s="89"/>
      <c r="PKV126" s="89"/>
      <c r="PKW126" s="89"/>
      <c r="PKX126" s="89"/>
      <c r="PKY126" s="89"/>
      <c r="PKZ126" s="89"/>
      <c r="PLA126" s="89"/>
      <c r="PLB126" s="89"/>
      <c r="PLC126" s="89"/>
      <c r="PLD126" s="89"/>
      <c r="PLE126" s="89"/>
      <c r="PLF126" s="89"/>
      <c r="PLG126" s="89"/>
      <c r="PLH126" s="89"/>
      <c r="PLI126" s="89"/>
      <c r="PLJ126" s="89"/>
      <c r="PLK126" s="89"/>
      <c r="PLL126" s="89"/>
      <c r="PLM126" s="89"/>
      <c r="PLN126" s="89"/>
      <c r="PLO126" s="89"/>
      <c r="PLP126" s="89"/>
      <c r="PLQ126" s="89"/>
      <c r="PLR126" s="89"/>
      <c r="PLS126" s="89"/>
      <c r="PLT126" s="89"/>
      <c r="PLU126" s="89"/>
      <c r="PLV126" s="89"/>
      <c r="PLW126" s="89"/>
      <c r="PLX126" s="89"/>
      <c r="PLY126" s="89"/>
      <c r="PLZ126" s="89"/>
      <c r="PMA126" s="89"/>
      <c r="PMB126" s="89"/>
      <c r="PMC126" s="89"/>
      <c r="PMD126" s="89"/>
      <c r="PME126" s="89"/>
      <c r="PMF126" s="89"/>
      <c r="PMG126" s="89"/>
      <c r="PMH126" s="89"/>
      <c r="PMI126" s="89"/>
      <c r="PMJ126" s="89"/>
      <c r="PMK126" s="89"/>
      <c r="PML126" s="89"/>
      <c r="PMM126" s="89"/>
      <c r="PMN126" s="89"/>
      <c r="PMO126" s="89"/>
      <c r="PMP126" s="89"/>
      <c r="PMQ126" s="89"/>
      <c r="PMR126" s="89"/>
      <c r="PMS126" s="89"/>
      <c r="PMT126" s="89"/>
      <c r="PMU126" s="89"/>
      <c r="PMV126" s="89"/>
      <c r="PMW126" s="89"/>
      <c r="PMX126" s="89"/>
      <c r="PMY126" s="89"/>
      <c r="PMZ126" s="89"/>
      <c r="PNA126" s="89"/>
      <c r="PNB126" s="89"/>
      <c r="PNC126" s="89"/>
      <c r="PND126" s="89"/>
      <c r="PNE126" s="89"/>
      <c r="PNF126" s="89"/>
      <c r="PNG126" s="89"/>
      <c r="PNH126" s="89"/>
      <c r="PNI126" s="89"/>
      <c r="PNJ126" s="89"/>
      <c r="PNK126" s="89"/>
      <c r="PNL126" s="89"/>
      <c r="PNM126" s="89"/>
      <c r="PNN126" s="89"/>
      <c r="PNO126" s="89"/>
      <c r="PNP126" s="89"/>
      <c r="PNQ126" s="89"/>
      <c r="PNV126" s="89"/>
      <c r="PNW126" s="89"/>
      <c r="PNX126" s="89"/>
      <c r="PNY126" s="89"/>
      <c r="PNZ126" s="89"/>
      <c r="POA126" s="89"/>
      <c r="POB126" s="89"/>
      <c r="POC126" s="89"/>
      <c r="POD126" s="89"/>
      <c r="POE126" s="89"/>
      <c r="POF126" s="89"/>
      <c r="PPX126" s="89"/>
      <c r="PPY126" s="89"/>
      <c r="PPZ126" s="89"/>
      <c r="PQA126" s="89"/>
      <c r="PQB126" s="89"/>
      <c r="PQC126" s="89"/>
      <c r="PQD126" s="89"/>
      <c r="PQE126" s="89"/>
      <c r="PQF126" s="89"/>
      <c r="PQG126" s="89"/>
      <c r="PQH126" s="89"/>
      <c r="PQI126" s="89"/>
      <c r="PQJ126" s="89"/>
      <c r="PQK126" s="89"/>
      <c r="PQL126" s="89"/>
      <c r="PQM126" s="89"/>
      <c r="PQN126" s="89"/>
      <c r="PQO126" s="89"/>
      <c r="PQP126" s="89"/>
      <c r="PQQ126" s="89"/>
      <c r="PQR126" s="89"/>
      <c r="PQS126" s="89"/>
      <c r="PQT126" s="89"/>
      <c r="PQU126" s="89"/>
      <c r="PQV126" s="89"/>
      <c r="PQW126" s="89"/>
      <c r="PQX126" s="89"/>
      <c r="PQY126" s="89"/>
      <c r="PQZ126" s="89"/>
      <c r="PRA126" s="89"/>
      <c r="PRB126" s="89"/>
      <c r="PRC126" s="89"/>
      <c r="PRD126" s="89"/>
      <c r="PRE126" s="89"/>
      <c r="PRF126" s="89"/>
      <c r="PRG126" s="89"/>
      <c r="PRH126" s="89"/>
      <c r="PRI126" s="89"/>
      <c r="PRJ126" s="89"/>
      <c r="PRK126" s="89"/>
      <c r="PRL126" s="89"/>
      <c r="PRM126" s="89"/>
      <c r="PRN126" s="89"/>
      <c r="PRO126" s="89"/>
      <c r="PRP126" s="89"/>
      <c r="PRQ126" s="89"/>
      <c r="PRR126" s="89"/>
      <c r="PRS126" s="89"/>
      <c r="PRT126" s="89"/>
      <c r="PRU126" s="89"/>
      <c r="PRV126" s="89"/>
      <c r="PRW126" s="89"/>
      <c r="PRX126" s="89"/>
      <c r="PRY126" s="89"/>
      <c r="PRZ126" s="89"/>
      <c r="PSA126" s="89"/>
      <c r="PSB126" s="89"/>
      <c r="PSC126" s="89"/>
      <c r="PSD126" s="89"/>
      <c r="PSE126" s="89"/>
      <c r="PSF126" s="89"/>
      <c r="PSG126" s="89"/>
      <c r="PSH126" s="89"/>
      <c r="PSI126" s="89"/>
      <c r="PSJ126" s="89"/>
      <c r="PSK126" s="89"/>
      <c r="PSL126" s="89"/>
      <c r="PSM126" s="89"/>
      <c r="PSN126" s="89"/>
      <c r="PSO126" s="89"/>
      <c r="PSP126" s="89"/>
      <c r="PSQ126" s="89"/>
      <c r="PSR126" s="89"/>
      <c r="PSS126" s="89"/>
      <c r="PST126" s="89"/>
      <c r="PSU126" s="89"/>
      <c r="PSV126" s="89"/>
      <c r="PSW126" s="89"/>
      <c r="PSX126" s="89"/>
      <c r="PSY126" s="89"/>
      <c r="PSZ126" s="89"/>
      <c r="PTA126" s="89"/>
      <c r="PTB126" s="89"/>
      <c r="PTC126" s="89"/>
      <c r="PTD126" s="89"/>
      <c r="PTE126" s="89"/>
      <c r="PTF126" s="89"/>
      <c r="PTG126" s="89"/>
      <c r="PTH126" s="89"/>
      <c r="PTI126" s="89"/>
      <c r="PTJ126" s="89"/>
      <c r="PTK126" s="89"/>
      <c r="PTL126" s="89"/>
      <c r="PTM126" s="89"/>
      <c r="PTN126" s="89"/>
      <c r="PTO126" s="89"/>
      <c r="PTP126" s="89"/>
      <c r="PTQ126" s="89"/>
      <c r="PTR126" s="89"/>
      <c r="PTS126" s="89"/>
      <c r="PTT126" s="89"/>
      <c r="PTU126" s="89"/>
      <c r="PTV126" s="89"/>
      <c r="PTW126" s="89"/>
      <c r="PTX126" s="89"/>
      <c r="PTY126" s="89"/>
      <c r="PTZ126" s="89"/>
      <c r="PUA126" s="89"/>
      <c r="PUB126" s="89"/>
      <c r="PUC126" s="89"/>
      <c r="PUD126" s="89"/>
      <c r="PUE126" s="89"/>
      <c r="PUF126" s="89"/>
      <c r="PUG126" s="89"/>
      <c r="PUH126" s="89"/>
      <c r="PUI126" s="89"/>
      <c r="PUJ126" s="89"/>
      <c r="PUK126" s="89"/>
      <c r="PUL126" s="89"/>
      <c r="PUM126" s="89"/>
      <c r="PUN126" s="89"/>
      <c r="PUO126" s="89"/>
      <c r="PUP126" s="89"/>
      <c r="PUQ126" s="89"/>
      <c r="PUR126" s="89"/>
      <c r="PUS126" s="89"/>
      <c r="PUT126" s="89"/>
      <c r="PUU126" s="89"/>
      <c r="PUV126" s="89"/>
      <c r="PUW126" s="89"/>
      <c r="PUX126" s="89"/>
      <c r="PUY126" s="89"/>
      <c r="PUZ126" s="89"/>
      <c r="PVA126" s="89"/>
      <c r="PVB126" s="89"/>
      <c r="PVC126" s="89"/>
      <c r="PVD126" s="89"/>
      <c r="PVE126" s="89"/>
      <c r="PVF126" s="89"/>
      <c r="PVG126" s="89"/>
      <c r="PVH126" s="89"/>
      <c r="PVI126" s="89"/>
      <c r="PVJ126" s="89"/>
      <c r="PVK126" s="89"/>
      <c r="PVL126" s="89"/>
      <c r="PVM126" s="89"/>
      <c r="PVN126" s="89"/>
      <c r="PVO126" s="89"/>
      <c r="PVP126" s="89"/>
      <c r="PVQ126" s="89"/>
      <c r="PVR126" s="89"/>
      <c r="PVS126" s="89"/>
      <c r="PVT126" s="89"/>
      <c r="PVU126" s="89"/>
      <c r="PVV126" s="89"/>
      <c r="PVW126" s="89"/>
      <c r="PVX126" s="89"/>
      <c r="PVY126" s="89"/>
      <c r="PVZ126" s="89"/>
      <c r="PWA126" s="89"/>
      <c r="PWB126" s="89"/>
      <c r="PWC126" s="89"/>
      <c r="PWD126" s="89"/>
      <c r="PWE126" s="89"/>
      <c r="PWF126" s="89"/>
      <c r="PWG126" s="89"/>
      <c r="PWH126" s="89"/>
      <c r="PWI126" s="89"/>
      <c r="PWJ126" s="89"/>
      <c r="PWK126" s="89"/>
      <c r="PWL126" s="89"/>
      <c r="PWM126" s="89"/>
      <c r="PWN126" s="89"/>
      <c r="PWO126" s="89"/>
      <c r="PWP126" s="89"/>
      <c r="PWQ126" s="89"/>
      <c r="PWR126" s="89"/>
      <c r="PWS126" s="89"/>
      <c r="PWT126" s="89"/>
      <c r="PWU126" s="89"/>
      <c r="PWV126" s="89"/>
      <c r="PWW126" s="89"/>
      <c r="PWX126" s="89"/>
      <c r="PWY126" s="89"/>
      <c r="PWZ126" s="89"/>
      <c r="PXA126" s="89"/>
      <c r="PXB126" s="89"/>
      <c r="PXC126" s="89"/>
      <c r="PXD126" s="89"/>
      <c r="PXE126" s="89"/>
      <c r="PXF126" s="89"/>
      <c r="PXG126" s="89"/>
      <c r="PXH126" s="89"/>
      <c r="PXI126" s="89"/>
      <c r="PXJ126" s="89"/>
      <c r="PXK126" s="89"/>
      <c r="PXL126" s="89"/>
      <c r="PXM126" s="89"/>
      <c r="PXR126" s="89"/>
      <c r="PXS126" s="89"/>
      <c r="PXT126" s="89"/>
      <c r="PXU126" s="89"/>
      <c r="PXV126" s="89"/>
      <c r="PXW126" s="89"/>
      <c r="PXX126" s="89"/>
      <c r="PXY126" s="89"/>
      <c r="PXZ126" s="89"/>
      <c r="PYA126" s="89"/>
      <c r="PYB126" s="89"/>
      <c r="PZT126" s="89"/>
      <c r="PZU126" s="89"/>
      <c r="PZV126" s="89"/>
      <c r="PZW126" s="89"/>
      <c r="PZX126" s="89"/>
      <c r="PZY126" s="89"/>
      <c r="PZZ126" s="89"/>
      <c r="QAA126" s="89"/>
      <c r="QAB126" s="89"/>
      <c r="QAC126" s="89"/>
      <c r="QAD126" s="89"/>
      <c r="QAE126" s="89"/>
      <c r="QAF126" s="89"/>
      <c r="QAG126" s="89"/>
      <c r="QAH126" s="89"/>
      <c r="QAI126" s="89"/>
      <c r="QAJ126" s="89"/>
      <c r="QAK126" s="89"/>
      <c r="QAL126" s="89"/>
      <c r="QAM126" s="89"/>
      <c r="QAN126" s="89"/>
      <c r="QAO126" s="89"/>
      <c r="QAP126" s="89"/>
      <c r="QAQ126" s="89"/>
      <c r="QAR126" s="89"/>
      <c r="QAS126" s="89"/>
      <c r="QAT126" s="89"/>
      <c r="QAU126" s="89"/>
      <c r="QAV126" s="89"/>
      <c r="QAW126" s="89"/>
      <c r="QAX126" s="89"/>
      <c r="QAY126" s="89"/>
      <c r="QAZ126" s="89"/>
      <c r="QBA126" s="89"/>
      <c r="QBB126" s="89"/>
      <c r="QBC126" s="89"/>
      <c r="QBD126" s="89"/>
      <c r="QBE126" s="89"/>
      <c r="QBF126" s="89"/>
      <c r="QBG126" s="89"/>
      <c r="QBH126" s="89"/>
      <c r="QBI126" s="89"/>
      <c r="QBJ126" s="89"/>
      <c r="QBK126" s="89"/>
      <c r="QBL126" s="89"/>
      <c r="QBM126" s="89"/>
      <c r="QBN126" s="89"/>
      <c r="QBO126" s="89"/>
      <c r="QBP126" s="89"/>
      <c r="QBQ126" s="89"/>
      <c r="QBR126" s="89"/>
      <c r="QBS126" s="89"/>
      <c r="QBT126" s="89"/>
      <c r="QBU126" s="89"/>
      <c r="QBV126" s="89"/>
      <c r="QBW126" s="89"/>
      <c r="QBX126" s="89"/>
      <c r="QBY126" s="89"/>
      <c r="QBZ126" s="89"/>
      <c r="QCA126" s="89"/>
      <c r="QCB126" s="89"/>
      <c r="QCC126" s="89"/>
      <c r="QCD126" s="89"/>
      <c r="QCE126" s="89"/>
      <c r="QCF126" s="89"/>
      <c r="QCG126" s="89"/>
      <c r="QCH126" s="89"/>
      <c r="QCI126" s="89"/>
      <c r="QCJ126" s="89"/>
      <c r="QCK126" s="89"/>
      <c r="QCL126" s="89"/>
      <c r="QCM126" s="89"/>
      <c r="QCN126" s="89"/>
      <c r="QCO126" s="89"/>
      <c r="QCP126" s="89"/>
      <c r="QCQ126" s="89"/>
      <c r="QCR126" s="89"/>
      <c r="QCS126" s="89"/>
      <c r="QCT126" s="89"/>
      <c r="QCU126" s="89"/>
      <c r="QCV126" s="89"/>
      <c r="QCW126" s="89"/>
      <c r="QCX126" s="89"/>
      <c r="QCY126" s="89"/>
      <c r="QCZ126" s="89"/>
      <c r="QDA126" s="89"/>
      <c r="QDB126" s="89"/>
      <c r="QDC126" s="89"/>
      <c r="QDD126" s="89"/>
      <c r="QDE126" s="89"/>
      <c r="QDF126" s="89"/>
      <c r="QDG126" s="89"/>
      <c r="QDH126" s="89"/>
      <c r="QDI126" s="89"/>
      <c r="QDJ126" s="89"/>
      <c r="QDK126" s="89"/>
      <c r="QDL126" s="89"/>
      <c r="QDM126" s="89"/>
      <c r="QDN126" s="89"/>
      <c r="QDO126" s="89"/>
      <c r="QDP126" s="89"/>
      <c r="QDQ126" s="89"/>
      <c r="QDR126" s="89"/>
      <c r="QDS126" s="89"/>
      <c r="QDT126" s="89"/>
      <c r="QDU126" s="89"/>
      <c r="QDV126" s="89"/>
      <c r="QDW126" s="89"/>
      <c r="QDX126" s="89"/>
      <c r="QDY126" s="89"/>
      <c r="QDZ126" s="89"/>
      <c r="QEA126" s="89"/>
      <c r="QEB126" s="89"/>
      <c r="QEC126" s="89"/>
      <c r="QED126" s="89"/>
      <c r="QEE126" s="89"/>
      <c r="QEF126" s="89"/>
      <c r="QEG126" s="89"/>
      <c r="QEH126" s="89"/>
      <c r="QEI126" s="89"/>
      <c r="QEJ126" s="89"/>
      <c r="QEK126" s="89"/>
      <c r="QEL126" s="89"/>
      <c r="QEM126" s="89"/>
      <c r="QEN126" s="89"/>
      <c r="QEO126" s="89"/>
      <c r="QEP126" s="89"/>
      <c r="QEQ126" s="89"/>
      <c r="QER126" s="89"/>
      <c r="QES126" s="89"/>
      <c r="QET126" s="89"/>
      <c r="QEU126" s="89"/>
      <c r="QEV126" s="89"/>
      <c r="QEW126" s="89"/>
      <c r="QEX126" s="89"/>
      <c r="QEY126" s="89"/>
      <c r="QEZ126" s="89"/>
      <c r="QFA126" s="89"/>
      <c r="QFB126" s="89"/>
      <c r="QFC126" s="89"/>
      <c r="QFD126" s="89"/>
      <c r="QFE126" s="89"/>
      <c r="QFF126" s="89"/>
      <c r="QFG126" s="89"/>
      <c r="QFH126" s="89"/>
      <c r="QFI126" s="89"/>
      <c r="QFJ126" s="89"/>
      <c r="QFK126" s="89"/>
      <c r="QFL126" s="89"/>
      <c r="QFM126" s="89"/>
      <c r="QFN126" s="89"/>
      <c r="QFO126" s="89"/>
      <c r="QFP126" s="89"/>
      <c r="QFQ126" s="89"/>
      <c r="QFR126" s="89"/>
      <c r="QFS126" s="89"/>
      <c r="QFT126" s="89"/>
      <c r="QFU126" s="89"/>
      <c r="QFV126" s="89"/>
      <c r="QFW126" s="89"/>
      <c r="QFX126" s="89"/>
      <c r="QFY126" s="89"/>
      <c r="QFZ126" s="89"/>
      <c r="QGA126" s="89"/>
      <c r="QGB126" s="89"/>
      <c r="QGC126" s="89"/>
      <c r="QGD126" s="89"/>
      <c r="QGE126" s="89"/>
      <c r="QGF126" s="89"/>
      <c r="QGG126" s="89"/>
      <c r="QGH126" s="89"/>
      <c r="QGI126" s="89"/>
      <c r="QGJ126" s="89"/>
      <c r="QGK126" s="89"/>
      <c r="QGL126" s="89"/>
      <c r="QGM126" s="89"/>
      <c r="QGN126" s="89"/>
      <c r="QGO126" s="89"/>
      <c r="QGP126" s="89"/>
      <c r="QGQ126" s="89"/>
      <c r="QGR126" s="89"/>
      <c r="QGS126" s="89"/>
      <c r="QGT126" s="89"/>
      <c r="QGU126" s="89"/>
      <c r="QGV126" s="89"/>
      <c r="QGW126" s="89"/>
      <c r="QGX126" s="89"/>
      <c r="QGY126" s="89"/>
      <c r="QGZ126" s="89"/>
      <c r="QHA126" s="89"/>
      <c r="QHB126" s="89"/>
      <c r="QHC126" s="89"/>
      <c r="QHD126" s="89"/>
      <c r="QHE126" s="89"/>
      <c r="QHF126" s="89"/>
      <c r="QHG126" s="89"/>
      <c r="QHH126" s="89"/>
      <c r="QHI126" s="89"/>
      <c r="QHN126" s="89"/>
      <c r="QHO126" s="89"/>
      <c r="QHP126" s="89"/>
      <c r="QHQ126" s="89"/>
      <c r="QHR126" s="89"/>
      <c r="QHS126" s="89"/>
      <c r="QHT126" s="89"/>
      <c r="QHU126" s="89"/>
      <c r="QHV126" s="89"/>
      <c r="QHW126" s="89"/>
      <c r="QHX126" s="89"/>
      <c r="QJP126" s="89"/>
      <c r="QJQ126" s="89"/>
      <c r="QJR126" s="89"/>
      <c r="QJS126" s="89"/>
      <c r="QJT126" s="89"/>
      <c r="QJU126" s="89"/>
      <c r="QJV126" s="89"/>
      <c r="QJW126" s="89"/>
      <c r="QJX126" s="89"/>
      <c r="QJY126" s="89"/>
      <c r="QJZ126" s="89"/>
      <c r="QKA126" s="89"/>
      <c r="QKB126" s="89"/>
      <c r="QKC126" s="89"/>
      <c r="QKD126" s="89"/>
      <c r="QKE126" s="89"/>
      <c r="QKF126" s="89"/>
      <c r="QKG126" s="89"/>
      <c r="QKH126" s="89"/>
      <c r="QKI126" s="89"/>
      <c r="QKJ126" s="89"/>
      <c r="QKK126" s="89"/>
      <c r="QKL126" s="89"/>
      <c r="QKM126" s="89"/>
      <c r="QKN126" s="89"/>
      <c r="QKO126" s="89"/>
      <c r="QKP126" s="89"/>
      <c r="QKQ126" s="89"/>
      <c r="QKR126" s="89"/>
      <c r="QKS126" s="89"/>
      <c r="QKT126" s="89"/>
      <c r="QKU126" s="89"/>
      <c r="QKV126" s="89"/>
      <c r="QKW126" s="89"/>
      <c r="QKX126" s="89"/>
      <c r="QKY126" s="89"/>
      <c r="QKZ126" s="89"/>
      <c r="QLA126" s="89"/>
      <c r="QLB126" s="89"/>
      <c r="QLC126" s="89"/>
      <c r="QLD126" s="89"/>
      <c r="QLE126" s="89"/>
      <c r="QLF126" s="89"/>
      <c r="QLG126" s="89"/>
      <c r="QLH126" s="89"/>
      <c r="QLI126" s="89"/>
      <c r="QLJ126" s="89"/>
      <c r="QLK126" s="89"/>
      <c r="QLL126" s="89"/>
      <c r="QLM126" s="89"/>
      <c r="QLN126" s="89"/>
      <c r="QLO126" s="89"/>
      <c r="QLP126" s="89"/>
      <c r="QLQ126" s="89"/>
      <c r="QLR126" s="89"/>
      <c r="QLS126" s="89"/>
      <c r="QLT126" s="89"/>
      <c r="QLU126" s="89"/>
      <c r="QLV126" s="89"/>
      <c r="QLW126" s="89"/>
      <c r="QLX126" s="89"/>
      <c r="QLY126" s="89"/>
      <c r="QLZ126" s="89"/>
      <c r="QMA126" s="89"/>
      <c r="QMB126" s="89"/>
      <c r="QMC126" s="89"/>
      <c r="QMD126" s="89"/>
      <c r="QME126" s="89"/>
      <c r="QMF126" s="89"/>
      <c r="QMG126" s="89"/>
      <c r="QMH126" s="89"/>
      <c r="QMI126" s="89"/>
      <c r="QMJ126" s="89"/>
      <c r="QMK126" s="89"/>
      <c r="QML126" s="89"/>
      <c r="QMM126" s="89"/>
      <c r="QMN126" s="89"/>
      <c r="QMO126" s="89"/>
      <c r="QMP126" s="89"/>
      <c r="QMQ126" s="89"/>
      <c r="QMR126" s="89"/>
      <c r="QMS126" s="89"/>
      <c r="QMT126" s="89"/>
      <c r="QMU126" s="89"/>
      <c r="QMV126" s="89"/>
      <c r="QMW126" s="89"/>
      <c r="QMX126" s="89"/>
      <c r="QMY126" s="89"/>
      <c r="QMZ126" s="89"/>
      <c r="QNA126" s="89"/>
      <c r="QNB126" s="89"/>
      <c r="QNC126" s="89"/>
      <c r="QND126" s="89"/>
      <c r="QNE126" s="89"/>
      <c r="QNF126" s="89"/>
      <c r="QNG126" s="89"/>
      <c r="QNH126" s="89"/>
      <c r="QNI126" s="89"/>
      <c r="QNJ126" s="89"/>
      <c r="QNK126" s="89"/>
      <c r="QNL126" s="89"/>
      <c r="QNM126" s="89"/>
      <c r="QNN126" s="89"/>
      <c r="QNO126" s="89"/>
      <c r="QNP126" s="89"/>
      <c r="QNQ126" s="89"/>
      <c r="QNR126" s="89"/>
      <c r="QNS126" s="89"/>
      <c r="QNT126" s="89"/>
      <c r="QNU126" s="89"/>
      <c r="QNV126" s="89"/>
      <c r="QNW126" s="89"/>
      <c r="QNX126" s="89"/>
      <c r="QNY126" s="89"/>
      <c r="QNZ126" s="89"/>
      <c r="QOA126" s="89"/>
      <c r="QOB126" s="89"/>
      <c r="QOC126" s="89"/>
      <c r="QOD126" s="89"/>
      <c r="QOE126" s="89"/>
      <c r="QOF126" s="89"/>
      <c r="QOG126" s="89"/>
      <c r="QOH126" s="89"/>
      <c r="QOI126" s="89"/>
      <c r="QOJ126" s="89"/>
      <c r="QOK126" s="89"/>
      <c r="QOL126" s="89"/>
      <c r="QOM126" s="89"/>
      <c r="QON126" s="89"/>
      <c r="QOO126" s="89"/>
      <c r="QOP126" s="89"/>
      <c r="QOQ126" s="89"/>
      <c r="QOR126" s="89"/>
      <c r="QOS126" s="89"/>
      <c r="QOT126" s="89"/>
      <c r="QOU126" s="89"/>
      <c r="QOV126" s="89"/>
      <c r="QOW126" s="89"/>
      <c r="QOX126" s="89"/>
      <c r="QOY126" s="89"/>
      <c r="QOZ126" s="89"/>
      <c r="QPA126" s="89"/>
      <c r="QPB126" s="89"/>
      <c r="QPC126" s="89"/>
      <c r="QPD126" s="89"/>
      <c r="QPE126" s="89"/>
      <c r="QPF126" s="89"/>
      <c r="QPG126" s="89"/>
      <c r="QPH126" s="89"/>
      <c r="QPI126" s="89"/>
      <c r="QPJ126" s="89"/>
      <c r="QPK126" s="89"/>
      <c r="QPL126" s="89"/>
      <c r="QPM126" s="89"/>
      <c r="QPN126" s="89"/>
      <c r="QPO126" s="89"/>
      <c r="QPP126" s="89"/>
      <c r="QPQ126" s="89"/>
      <c r="QPR126" s="89"/>
      <c r="QPS126" s="89"/>
      <c r="QPT126" s="89"/>
      <c r="QPU126" s="89"/>
      <c r="QPV126" s="89"/>
      <c r="QPW126" s="89"/>
      <c r="QPX126" s="89"/>
      <c r="QPY126" s="89"/>
      <c r="QPZ126" s="89"/>
      <c r="QQA126" s="89"/>
      <c r="QQB126" s="89"/>
      <c r="QQC126" s="89"/>
      <c r="QQD126" s="89"/>
      <c r="QQE126" s="89"/>
      <c r="QQF126" s="89"/>
      <c r="QQG126" s="89"/>
      <c r="QQH126" s="89"/>
      <c r="QQI126" s="89"/>
      <c r="QQJ126" s="89"/>
      <c r="QQK126" s="89"/>
      <c r="QQL126" s="89"/>
      <c r="QQM126" s="89"/>
      <c r="QQN126" s="89"/>
      <c r="QQO126" s="89"/>
      <c r="QQP126" s="89"/>
      <c r="QQQ126" s="89"/>
      <c r="QQR126" s="89"/>
      <c r="QQS126" s="89"/>
      <c r="QQT126" s="89"/>
      <c r="QQU126" s="89"/>
      <c r="QQV126" s="89"/>
      <c r="QQW126" s="89"/>
      <c r="QQX126" s="89"/>
      <c r="QQY126" s="89"/>
      <c r="QQZ126" s="89"/>
      <c r="QRA126" s="89"/>
      <c r="QRB126" s="89"/>
      <c r="QRC126" s="89"/>
      <c r="QRD126" s="89"/>
      <c r="QRE126" s="89"/>
      <c r="QRJ126" s="89"/>
      <c r="QRK126" s="89"/>
      <c r="QRL126" s="89"/>
      <c r="QRM126" s="89"/>
      <c r="QRN126" s="89"/>
      <c r="QRO126" s="89"/>
      <c r="QRP126" s="89"/>
      <c r="QRQ126" s="89"/>
      <c r="QRR126" s="89"/>
      <c r="QRS126" s="89"/>
      <c r="QRT126" s="89"/>
      <c r="QTL126" s="89"/>
      <c r="QTM126" s="89"/>
      <c r="QTN126" s="89"/>
      <c r="QTO126" s="89"/>
      <c r="QTP126" s="89"/>
      <c r="QTQ126" s="89"/>
      <c r="QTR126" s="89"/>
      <c r="QTS126" s="89"/>
      <c r="QTT126" s="89"/>
      <c r="QTU126" s="89"/>
      <c r="QTV126" s="89"/>
      <c r="QTW126" s="89"/>
      <c r="QTX126" s="89"/>
      <c r="QTY126" s="89"/>
      <c r="QTZ126" s="89"/>
      <c r="QUA126" s="89"/>
      <c r="QUB126" s="89"/>
      <c r="QUC126" s="89"/>
      <c r="QUD126" s="89"/>
      <c r="QUE126" s="89"/>
      <c r="QUF126" s="89"/>
      <c r="QUG126" s="89"/>
      <c r="QUH126" s="89"/>
      <c r="QUI126" s="89"/>
      <c r="QUJ126" s="89"/>
      <c r="QUK126" s="89"/>
      <c r="QUL126" s="89"/>
      <c r="QUM126" s="89"/>
      <c r="QUN126" s="89"/>
      <c r="QUO126" s="89"/>
      <c r="QUP126" s="89"/>
      <c r="QUQ126" s="89"/>
      <c r="QUR126" s="89"/>
      <c r="QUS126" s="89"/>
      <c r="QUT126" s="89"/>
      <c r="QUU126" s="89"/>
      <c r="QUV126" s="89"/>
      <c r="QUW126" s="89"/>
      <c r="QUX126" s="89"/>
      <c r="QUY126" s="89"/>
      <c r="QUZ126" s="89"/>
      <c r="QVA126" s="89"/>
      <c r="QVB126" s="89"/>
      <c r="QVC126" s="89"/>
      <c r="QVD126" s="89"/>
      <c r="QVE126" s="89"/>
      <c r="QVF126" s="89"/>
      <c r="QVG126" s="89"/>
      <c r="QVH126" s="89"/>
      <c r="QVI126" s="89"/>
      <c r="QVJ126" s="89"/>
      <c r="QVK126" s="89"/>
      <c r="QVL126" s="89"/>
      <c r="QVM126" s="89"/>
      <c r="QVN126" s="89"/>
      <c r="QVO126" s="89"/>
      <c r="QVP126" s="89"/>
      <c r="QVQ126" s="89"/>
      <c r="QVR126" s="89"/>
      <c r="QVS126" s="89"/>
      <c r="QVT126" s="89"/>
      <c r="QVU126" s="89"/>
      <c r="QVV126" s="89"/>
      <c r="QVW126" s="89"/>
      <c r="QVX126" s="89"/>
      <c r="QVY126" s="89"/>
      <c r="QVZ126" s="89"/>
      <c r="QWA126" s="89"/>
      <c r="QWB126" s="89"/>
      <c r="QWC126" s="89"/>
      <c r="QWD126" s="89"/>
      <c r="QWE126" s="89"/>
      <c r="QWF126" s="89"/>
      <c r="QWG126" s="89"/>
      <c r="QWH126" s="89"/>
      <c r="QWI126" s="89"/>
      <c r="QWJ126" s="89"/>
      <c r="QWK126" s="89"/>
      <c r="QWL126" s="89"/>
      <c r="QWM126" s="89"/>
      <c r="QWN126" s="89"/>
      <c r="QWO126" s="89"/>
      <c r="QWP126" s="89"/>
      <c r="QWQ126" s="89"/>
      <c r="QWR126" s="89"/>
      <c r="QWS126" s="89"/>
      <c r="QWT126" s="89"/>
      <c r="QWU126" s="89"/>
      <c r="QWV126" s="89"/>
      <c r="QWW126" s="89"/>
      <c r="QWX126" s="89"/>
      <c r="QWY126" s="89"/>
      <c r="QWZ126" s="89"/>
      <c r="QXA126" s="89"/>
      <c r="QXB126" s="89"/>
      <c r="QXC126" s="89"/>
      <c r="QXD126" s="89"/>
      <c r="QXE126" s="89"/>
      <c r="QXF126" s="89"/>
      <c r="QXG126" s="89"/>
      <c r="QXH126" s="89"/>
      <c r="QXI126" s="89"/>
      <c r="QXJ126" s="89"/>
      <c r="QXK126" s="89"/>
      <c r="QXL126" s="89"/>
      <c r="QXM126" s="89"/>
      <c r="QXN126" s="89"/>
      <c r="QXO126" s="89"/>
      <c r="QXP126" s="89"/>
      <c r="QXQ126" s="89"/>
      <c r="QXR126" s="89"/>
      <c r="QXS126" s="89"/>
      <c r="QXT126" s="89"/>
      <c r="QXU126" s="89"/>
      <c r="QXV126" s="89"/>
      <c r="QXW126" s="89"/>
      <c r="QXX126" s="89"/>
      <c r="QXY126" s="89"/>
      <c r="QXZ126" s="89"/>
      <c r="QYA126" s="89"/>
      <c r="QYB126" s="89"/>
      <c r="QYC126" s="89"/>
      <c r="QYD126" s="89"/>
      <c r="QYE126" s="89"/>
      <c r="QYF126" s="89"/>
      <c r="QYG126" s="89"/>
      <c r="QYH126" s="89"/>
      <c r="QYI126" s="89"/>
      <c r="QYJ126" s="89"/>
      <c r="QYK126" s="89"/>
      <c r="QYL126" s="89"/>
      <c r="QYM126" s="89"/>
      <c r="QYN126" s="89"/>
      <c r="QYO126" s="89"/>
      <c r="QYP126" s="89"/>
      <c r="QYQ126" s="89"/>
      <c r="QYR126" s="89"/>
      <c r="QYS126" s="89"/>
      <c r="QYT126" s="89"/>
      <c r="QYU126" s="89"/>
      <c r="QYV126" s="89"/>
      <c r="QYW126" s="89"/>
      <c r="QYX126" s="89"/>
      <c r="QYY126" s="89"/>
      <c r="QYZ126" s="89"/>
      <c r="QZA126" s="89"/>
      <c r="QZB126" s="89"/>
      <c r="QZC126" s="89"/>
      <c r="QZD126" s="89"/>
      <c r="QZE126" s="89"/>
      <c r="QZF126" s="89"/>
      <c r="QZG126" s="89"/>
      <c r="QZH126" s="89"/>
      <c r="QZI126" s="89"/>
      <c r="QZJ126" s="89"/>
      <c r="QZK126" s="89"/>
      <c r="QZL126" s="89"/>
      <c r="QZM126" s="89"/>
      <c r="QZN126" s="89"/>
      <c r="QZO126" s="89"/>
      <c r="QZP126" s="89"/>
      <c r="QZQ126" s="89"/>
      <c r="QZR126" s="89"/>
      <c r="QZS126" s="89"/>
      <c r="QZT126" s="89"/>
      <c r="QZU126" s="89"/>
      <c r="QZV126" s="89"/>
      <c r="QZW126" s="89"/>
      <c r="QZX126" s="89"/>
      <c r="QZY126" s="89"/>
      <c r="QZZ126" s="89"/>
      <c r="RAA126" s="89"/>
      <c r="RAB126" s="89"/>
      <c r="RAC126" s="89"/>
      <c r="RAD126" s="89"/>
      <c r="RAE126" s="89"/>
      <c r="RAF126" s="89"/>
      <c r="RAG126" s="89"/>
      <c r="RAH126" s="89"/>
      <c r="RAI126" s="89"/>
      <c r="RAJ126" s="89"/>
      <c r="RAK126" s="89"/>
      <c r="RAL126" s="89"/>
      <c r="RAM126" s="89"/>
      <c r="RAN126" s="89"/>
      <c r="RAO126" s="89"/>
      <c r="RAP126" s="89"/>
      <c r="RAQ126" s="89"/>
      <c r="RAR126" s="89"/>
      <c r="RAS126" s="89"/>
      <c r="RAT126" s="89"/>
      <c r="RAU126" s="89"/>
      <c r="RAV126" s="89"/>
      <c r="RAW126" s="89"/>
      <c r="RAX126" s="89"/>
      <c r="RAY126" s="89"/>
      <c r="RAZ126" s="89"/>
      <c r="RBA126" s="89"/>
      <c r="RBF126" s="89"/>
      <c r="RBG126" s="89"/>
      <c r="RBH126" s="89"/>
      <c r="RBI126" s="89"/>
      <c r="RBJ126" s="89"/>
      <c r="RBK126" s="89"/>
      <c r="RBL126" s="89"/>
      <c r="RBM126" s="89"/>
      <c r="RBN126" s="89"/>
      <c r="RBO126" s="89"/>
      <c r="RBP126" s="89"/>
      <c r="RDH126" s="89"/>
      <c r="RDI126" s="89"/>
      <c r="RDJ126" s="89"/>
      <c r="RDK126" s="89"/>
      <c r="RDL126" s="89"/>
      <c r="RDM126" s="89"/>
      <c r="RDN126" s="89"/>
      <c r="RDO126" s="89"/>
      <c r="RDP126" s="89"/>
      <c r="RDQ126" s="89"/>
      <c r="RDR126" s="89"/>
      <c r="RDS126" s="89"/>
      <c r="RDT126" s="89"/>
      <c r="RDU126" s="89"/>
      <c r="RDV126" s="89"/>
      <c r="RDW126" s="89"/>
      <c r="RDX126" s="89"/>
      <c r="RDY126" s="89"/>
      <c r="RDZ126" s="89"/>
      <c r="REA126" s="89"/>
      <c r="REB126" s="89"/>
      <c r="REC126" s="89"/>
      <c r="RED126" s="89"/>
      <c r="REE126" s="89"/>
      <c r="REF126" s="89"/>
      <c r="REG126" s="89"/>
      <c r="REH126" s="89"/>
      <c r="REI126" s="89"/>
      <c r="REJ126" s="89"/>
      <c r="REK126" s="89"/>
      <c r="REL126" s="89"/>
      <c r="REM126" s="89"/>
      <c r="REN126" s="89"/>
      <c r="REO126" s="89"/>
      <c r="REP126" s="89"/>
      <c r="REQ126" s="89"/>
      <c r="RER126" s="89"/>
      <c r="RES126" s="89"/>
      <c r="RET126" s="89"/>
      <c r="REU126" s="89"/>
      <c r="REV126" s="89"/>
      <c r="REW126" s="89"/>
      <c r="REX126" s="89"/>
      <c r="REY126" s="89"/>
      <c r="REZ126" s="89"/>
      <c r="RFA126" s="89"/>
      <c r="RFB126" s="89"/>
      <c r="RFC126" s="89"/>
      <c r="RFD126" s="89"/>
      <c r="RFE126" s="89"/>
      <c r="RFF126" s="89"/>
      <c r="RFG126" s="89"/>
      <c r="RFH126" s="89"/>
      <c r="RFI126" s="89"/>
      <c r="RFJ126" s="89"/>
      <c r="RFK126" s="89"/>
      <c r="RFL126" s="89"/>
      <c r="RFM126" s="89"/>
      <c r="RFN126" s="89"/>
      <c r="RFO126" s="89"/>
      <c r="RFP126" s="89"/>
      <c r="RFQ126" s="89"/>
      <c r="RFR126" s="89"/>
      <c r="RFS126" s="89"/>
      <c r="RFT126" s="89"/>
      <c r="RFU126" s="89"/>
      <c r="RFV126" s="89"/>
      <c r="RFW126" s="89"/>
      <c r="RFX126" s="89"/>
      <c r="RFY126" s="89"/>
      <c r="RFZ126" s="89"/>
      <c r="RGA126" s="89"/>
      <c r="RGB126" s="89"/>
      <c r="RGC126" s="89"/>
      <c r="RGD126" s="89"/>
      <c r="RGE126" s="89"/>
      <c r="RGF126" s="89"/>
      <c r="RGG126" s="89"/>
      <c r="RGH126" s="89"/>
      <c r="RGI126" s="89"/>
      <c r="RGJ126" s="89"/>
      <c r="RGK126" s="89"/>
      <c r="RGL126" s="89"/>
      <c r="RGM126" s="89"/>
      <c r="RGN126" s="89"/>
      <c r="RGO126" s="89"/>
      <c r="RGP126" s="89"/>
      <c r="RGQ126" s="89"/>
      <c r="RGR126" s="89"/>
      <c r="RGS126" s="89"/>
      <c r="RGT126" s="89"/>
      <c r="RGU126" s="89"/>
      <c r="RGV126" s="89"/>
      <c r="RGW126" s="89"/>
      <c r="RGX126" s="89"/>
      <c r="RGY126" s="89"/>
      <c r="RGZ126" s="89"/>
      <c r="RHA126" s="89"/>
      <c r="RHB126" s="89"/>
      <c r="RHC126" s="89"/>
      <c r="RHD126" s="89"/>
      <c r="RHE126" s="89"/>
      <c r="RHF126" s="89"/>
      <c r="RHG126" s="89"/>
      <c r="RHH126" s="89"/>
      <c r="RHI126" s="89"/>
      <c r="RHJ126" s="89"/>
      <c r="RHK126" s="89"/>
      <c r="RHL126" s="89"/>
      <c r="RHM126" s="89"/>
      <c r="RHN126" s="89"/>
      <c r="RHO126" s="89"/>
      <c r="RHP126" s="89"/>
      <c r="RHQ126" s="89"/>
      <c r="RHR126" s="89"/>
      <c r="RHS126" s="89"/>
      <c r="RHT126" s="89"/>
      <c r="RHU126" s="89"/>
      <c r="RHV126" s="89"/>
      <c r="RHW126" s="89"/>
      <c r="RHX126" s="89"/>
      <c r="RHY126" s="89"/>
      <c r="RHZ126" s="89"/>
      <c r="RIA126" s="89"/>
      <c r="RIB126" s="89"/>
      <c r="RIC126" s="89"/>
      <c r="RID126" s="89"/>
      <c r="RIE126" s="89"/>
      <c r="RIF126" s="89"/>
      <c r="RIG126" s="89"/>
      <c r="RIH126" s="89"/>
      <c r="RII126" s="89"/>
      <c r="RIJ126" s="89"/>
      <c r="RIK126" s="89"/>
      <c r="RIL126" s="89"/>
      <c r="RIM126" s="89"/>
      <c r="RIN126" s="89"/>
      <c r="RIO126" s="89"/>
      <c r="RIP126" s="89"/>
      <c r="RIQ126" s="89"/>
      <c r="RIR126" s="89"/>
      <c r="RIS126" s="89"/>
      <c r="RIT126" s="89"/>
      <c r="RIU126" s="89"/>
      <c r="RIV126" s="89"/>
      <c r="RIW126" s="89"/>
      <c r="RIX126" s="89"/>
      <c r="RIY126" s="89"/>
      <c r="RIZ126" s="89"/>
      <c r="RJA126" s="89"/>
      <c r="RJB126" s="89"/>
      <c r="RJC126" s="89"/>
      <c r="RJD126" s="89"/>
      <c r="RJE126" s="89"/>
      <c r="RJF126" s="89"/>
      <c r="RJG126" s="89"/>
      <c r="RJH126" s="89"/>
      <c r="RJI126" s="89"/>
      <c r="RJJ126" s="89"/>
      <c r="RJK126" s="89"/>
      <c r="RJL126" s="89"/>
      <c r="RJM126" s="89"/>
      <c r="RJN126" s="89"/>
      <c r="RJO126" s="89"/>
      <c r="RJP126" s="89"/>
      <c r="RJQ126" s="89"/>
      <c r="RJR126" s="89"/>
      <c r="RJS126" s="89"/>
      <c r="RJT126" s="89"/>
      <c r="RJU126" s="89"/>
      <c r="RJV126" s="89"/>
      <c r="RJW126" s="89"/>
      <c r="RJX126" s="89"/>
      <c r="RJY126" s="89"/>
      <c r="RJZ126" s="89"/>
      <c r="RKA126" s="89"/>
      <c r="RKB126" s="89"/>
      <c r="RKC126" s="89"/>
      <c r="RKD126" s="89"/>
      <c r="RKE126" s="89"/>
      <c r="RKF126" s="89"/>
      <c r="RKG126" s="89"/>
      <c r="RKH126" s="89"/>
      <c r="RKI126" s="89"/>
      <c r="RKJ126" s="89"/>
      <c r="RKK126" s="89"/>
      <c r="RKL126" s="89"/>
      <c r="RKM126" s="89"/>
      <c r="RKN126" s="89"/>
      <c r="RKO126" s="89"/>
      <c r="RKP126" s="89"/>
      <c r="RKQ126" s="89"/>
      <c r="RKR126" s="89"/>
      <c r="RKS126" s="89"/>
      <c r="RKT126" s="89"/>
      <c r="RKU126" s="89"/>
      <c r="RKV126" s="89"/>
      <c r="RKW126" s="89"/>
      <c r="RLB126" s="89"/>
      <c r="RLC126" s="89"/>
      <c r="RLD126" s="89"/>
      <c r="RLE126" s="89"/>
      <c r="RLF126" s="89"/>
      <c r="RLG126" s="89"/>
      <c r="RLH126" s="89"/>
      <c r="RLI126" s="89"/>
      <c r="RLJ126" s="89"/>
      <c r="RLK126" s="89"/>
      <c r="RLL126" s="89"/>
      <c r="RND126" s="89"/>
      <c r="RNE126" s="89"/>
      <c r="RNF126" s="89"/>
      <c r="RNG126" s="89"/>
      <c r="RNH126" s="89"/>
      <c r="RNI126" s="89"/>
      <c r="RNJ126" s="89"/>
      <c r="RNK126" s="89"/>
      <c r="RNL126" s="89"/>
      <c r="RNM126" s="89"/>
      <c r="RNN126" s="89"/>
      <c r="RNO126" s="89"/>
      <c r="RNP126" s="89"/>
      <c r="RNQ126" s="89"/>
      <c r="RNR126" s="89"/>
      <c r="RNS126" s="89"/>
      <c r="RNT126" s="89"/>
      <c r="RNU126" s="89"/>
      <c r="RNV126" s="89"/>
      <c r="RNW126" s="89"/>
      <c r="RNX126" s="89"/>
      <c r="RNY126" s="89"/>
      <c r="RNZ126" s="89"/>
      <c r="ROA126" s="89"/>
      <c r="ROB126" s="89"/>
      <c r="ROC126" s="89"/>
      <c r="ROD126" s="89"/>
      <c r="ROE126" s="89"/>
      <c r="ROF126" s="89"/>
      <c r="ROG126" s="89"/>
      <c r="ROH126" s="89"/>
      <c r="ROI126" s="89"/>
      <c r="ROJ126" s="89"/>
      <c r="ROK126" s="89"/>
      <c r="ROL126" s="89"/>
      <c r="ROM126" s="89"/>
      <c r="RON126" s="89"/>
      <c r="ROO126" s="89"/>
      <c r="ROP126" s="89"/>
      <c r="ROQ126" s="89"/>
      <c r="ROR126" s="89"/>
      <c r="ROS126" s="89"/>
      <c r="ROT126" s="89"/>
      <c r="ROU126" s="89"/>
      <c r="ROV126" s="89"/>
      <c r="ROW126" s="89"/>
      <c r="ROX126" s="89"/>
      <c r="ROY126" s="89"/>
      <c r="ROZ126" s="89"/>
      <c r="RPA126" s="89"/>
      <c r="RPB126" s="89"/>
      <c r="RPC126" s="89"/>
      <c r="RPD126" s="89"/>
      <c r="RPE126" s="89"/>
      <c r="RPF126" s="89"/>
      <c r="RPG126" s="89"/>
      <c r="RPH126" s="89"/>
      <c r="RPI126" s="89"/>
      <c r="RPJ126" s="89"/>
      <c r="RPK126" s="89"/>
      <c r="RPL126" s="89"/>
      <c r="RPM126" s="89"/>
      <c r="RPN126" s="89"/>
      <c r="RPO126" s="89"/>
      <c r="RPP126" s="89"/>
      <c r="RPQ126" s="89"/>
      <c r="RPR126" s="89"/>
      <c r="RPS126" s="89"/>
      <c r="RPT126" s="89"/>
      <c r="RPU126" s="89"/>
      <c r="RPV126" s="89"/>
      <c r="RPW126" s="89"/>
      <c r="RPX126" s="89"/>
      <c r="RPY126" s="89"/>
      <c r="RPZ126" s="89"/>
      <c r="RQA126" s="89"/>
      <c r="RQB126" s="89"/>
      <c r="RQC126" s="89"/>
      <c r="RQD126" s="89"/>
      <c r="RQE126" s="89"/>
      <c r="RQF126" s="89"/>
      <c r="RQG126" s="89"/>
      <c r="RQH126" s="89"/>
      <c r="RQI126" s="89"/>
      <c r="RQJ126" s="89"/>
      <c r="RQK126" s="89"/>
      <c r="RQL126" s="89"/>
      <c r="RQM126" s="89"/>
      <c r="RQN126" s="89"/>
      <c r="RQO126" s="89"/>
      <c r="RQP126" s="89"/>
      <c r="RQQ126" s="89"/>
      <c r="RQR126" s="89"/>
      <c r="RQS126" s="89"/>
      <c r="RQT126" s="89"/>
      <c r="RQU126" s="89"/>
      <c r="RQV126" s="89"/>
      <c r="RQW126" s="89"/>
      <c r="RQX126" s="89"/>
      <c r="RQY126" s="89"/>
      <c r="RQZ126" s="89"/>
      <c r="RRA126" s="89"/>
      <c r="RRB126" s="89"/>
      <c r="RRC126" s="89"/>
      <c r="RRD126" s="89"/>
      <c r="RRE126" s="89"/>
      <c r="RRF126" s="89"/>
      <c r="RRG126" s="89"/>
      <c r="RRH126" s="89"/>
      <c r="RRI126" s="89"/>
      <c r="RRJ126" s="89"/>
      <c r="RRK126" s="89"/>
      <c r="RRL126" s="89"/>
      <c r="RRM126" s="89"/>
      <c r="RRN126" s="89"/>
      <c r="RRO126" s="89"/>
      <c r="RRP126" s="89"/>
      <c r="RRQ126" s="89"/>
      <c r="RRR126" s="89"/>
      <c r="RRS126" s="89"/>
      <c r="RRT126" s="89"/>
      <c r="RRU126" s="89"/>
      <c r="RRV126" s="89"/>
      <c r="RRW126" s="89"/>
      <c r="RRX126" s="89"/>
      <c r="RRY126" s="89"/>
      <c r="RRZ126" s="89"/>
      <c r="RSA126" s="89"/>
      <c r="RSB126" s="89"/>
      <c r="RSC126" s="89"/>
      <c r="RSD126" s="89"/>
      <c r="RSE126" s="89"/>
      <c r="RSF126" s="89"/>
      <c r="RSG126" s="89"/>
      <c r="RSH126" s="89"/>
      <c r="RSI126" s="89"/>
      <c r="RSJ126" s="89"/>
      <c r="RSK126" s="89"/>
      <c r="RSL126" s="89"/>
      <c r="RSM126" s="89"/>
      <c r="RSN126" s="89"/>
      <c r="RSO126" s="89"/>
      <c r="RSP126" s="89"/>
      <c r="RSQ126" s="89"/>
      <c r="RSR126" s="89"/>
      <c r="RSS126" s="89"/>
      <c r="RST126" s="89"/>
      <c r="RSU126" s="89"/>
      <c r="RSV126" s="89"/>
      <c r="RSW126" s="89"/>
      <c r="RSX126" s="89"/>
      <c r="RSY126" s="89"/>
      <c r="RSZ126" s="89"/>
      <c r="RTA126" s="89"/>
      <c r="RTB126" s="89"/>
      <c r="RTC126" s="89"/>
      <c r="RTD126" s="89"/>
      <c r="RTE126" s="89"/>
      <c r="RTF126" s="89"/>
      <c r="RTG126" s="89"/>
      <c r="RTH126" s="89"/>
      <c r="RTI126" s="89"/>
      <c r="RTJ126" s="89"/>
      <c r="RTK126" s="89"/>
      <c r="RTL126" s="89"/>
      <c r="RTM126" s="89"/>
      <c r="RTN126" s="89"/>
      <c r="RTO126" s="89"/>
      <c r="RTP126" s="89"/>
      <c r="RTQ126" s="89"/>
      <c r="RTR126" s="89"/>
      <c r="RTS126" s="89"/>
      <c r="RTT126" s="89"/>
      <c r="RTU126" s="89"/>
      <c r="RTV126" s="89"/>
      <c r="RTW126" s="89"/>
      <c r="RTX126" s="89"/>
      <c r="RTY126" s="89"/>
      <c r="RTZ126" s="89"/>
      <c r="RUA126" s="89"/>
      <c r="RUB126" s="89"/>
      <c r="RUC126" s="89"/>
      <c r="RUD126" s="89"/>
      <c r="RUE126" s="89"/>
      <c r="RUF126" s="89"/>
      <c r="RUG126" s="89"/>
      <c r="RUH126" s="89"/>
      <c r="RUI126" s="89"/>
      <c r="RUJ126" s="89"/>
      <c r="RUK126" s="89"/>
      <c r="RUL126" s="89"/>
      <c r="RUM126" s="89"/>
      <c r="RUN126" s="89"/>
      <c r="RUO126" s="89"/>
      <c r="RUP126" s="89"/>
      <c r="RUQ126" s="89"/>
      <c r="RUR126" s="89"/>
      <c r="RUS126" s="89"/>
      <c r="RUX126" s="89"/>
      <c r="RUY126" s="89"/>
      <c r="RUZ126" s="89"/>
      <c r="RVA126" s="89"/>
      <c r="RVB126" s="89"/>
      <c r="RVC126" s="89"/>
      <c r="RVD126" s="89"/>
      <c r="RVE126" s="89"/>
      <c r="RVF126" s="89"/>
      <c r="RVG126" s="89"/>
      <c r="RVH126" s="89"/>
      <c r="RWZ126" s="89"/>
      <c r="RXA126" s="89"/>
      <c r="RXB126" s="89"/>
      <c r="RXC126" s="89"/>
      <c r="RXD126" s="89"/>
      <c r="RXE126" s="89"/>
      <c r="RXF126" s="89"/>
      <c r="RXG126" s="89"/>
      <c r="RXH126" s="89"/>
      <c r="RXI126" s="89"/>
      <c r="RXJ126" s="89"/>
      <c r="RXK126" s="89"/>
      <c r="RXL126" s="89"/>
      <c r="RXM126" s="89"/>
      <c r="RXN126" s="89"/>
      <c r="RXO126" s="89"/>
      <c r="RXP126" s="89"/>
      <c r="RXQ126" s="89"/>
      <c r="RXR126" s="89"/>
      <c r="RXS126" s="89"/>
      <c r="RXT126" s="89"/>
      <c r="RXU126" s="89"/>
      <c r="RXV126" s="89"/>
      <c r="RXW126" s="89"/>
      <c r="RXX126" s="89"/>
      <c r="RXY126" s="89"/>
      <c r="RXZ126" s="89"/>
      <c r="RYA126" s="89"/>
      <c r="RYB126" s="89"/>
      <c r="RYC126" s="89"/>
      <c r="RYD126" s="89"/>
      <c r="RYE126" s="89"/>
      <c r="RYF126" s="89"/>
      <c r="RYG126" s="89"/>
      <c r="RYH126" s="89"/>
      <c r="RYI126" s="89"/>
      <c r="RYJ126" s="89"/>
      <c r="RYK126" s="89"/>
      <c r="RYL126" s="89"/>
      <c r="RYM126" s="89"/>
      <c r="RYN126" s="89"/>
      <c r="RYO126" s="89"/>
      <c r="RYP126" s="89"/>
      <c r="RYQ126" s="89"/>
      <c r="RYR126" s="89"/>
      <c r="RYS126" s="89"/>
      <c r="RYT126" s="89"/>
      <c r="RYU126" s="89"/>
      <c r="RYV126" s="89"/>
      <c r="RYW126" s="89"/>
      <c r="RYX126" s="89"/>
      <c r="RYY126" s="89"/>
      <c r="RYZ126" s="89"/>
      <c r="RZA126" s="89"/>
      <c r="RZB126" s="89"/>
      <c r="RZC126" s="89"/>
      <c r="RZD126" s="89"/>
      <c r="RZE126" s="89"/>
      <c r="RZF126" s="89"/>
      <c r="RZG126" s="89"/>
      <c r="RZH126" s="89"/>
      <c r="RZI126" s="89"/>
      <c r="RZJ126" s="89"/>
      <c r="RZK126" s="89"/>
      <c r="RZL126" s="89"/>
      <c r="RZM126" s="89"/>
      <c r="RZN126" s="89"/>
      <c r="RZO126" s="89"/>
      <c r="RZP126" s="89"/>
      <c r="RZQ126" s="89"/>
      <c r="RZR126" s="89"/>
      <c r="RZS126" s="89"/>
      <c r="RZT126" s="89"/>
      <c r="RZU126" s="89"/>
      <c r="RZV126" s="89"/>
      <c r="RZW126" s="89"/>
      <c r="RZX126" s="89"/>
      <c r="RZY126" s="89"/>
      <c r="RZZ126" s="89"/>
      <c r="SAA126" s="89"/>
      <c r="SAB126" s="89"/>
      <c r="SAC126" s="89"/>
      <c r="SAD126" s="89"/>
      <c r="SAE126" s="89"/>
      <c r="SAF126" s="89"/>
      <c r="SAG126" s="89"/>
      <c r="SAH126" s="89"/>
      <c r="SAI126" s="89"/>
      <c r="SAJ126" s="89"/>
      <c r="SAK126" s="89"/>
      <c r="SAL126" s="89"/>
      <c r="SAM126" s="89"/>
      <c r="SAN126" s="89"/>
      <c r="SAO126" s="89"/>
      <c r="SAP126" s="89"/>
      <c r="SAQ126" s="89"/>
      <c r="SAR126" s="89"/>
      <c r="SAS126" s="89"/>
      <c r="SAT126" s="89"/>
      <c r="SAU126" s="89"/>
      <c r="SAV126" s="89"/>
      <c r="SAW126" s="89"/>
      <c r="SAX126" s="89"/>
      <c r="SAY126" s="89"/>
      <c r="SAZ126" s="89"/>
      <c r="SBA126" s="89"/>
      <c r="SBB126" s="89"/>
      <c r="SBC126" s="89"/>
      <c r="SBD126" s="89"/>
      <c r="SBE126" s="89"/>
      <c r="SBF126" s="89"/>
      <c r="SBG126" s="89"/>
      <c r="SBH126" s="89"/>
      <c r="SBI126" s="89"/>
      <c r="SBJ126" s="89"/>
      <c r="SBK126" s="89"/>
      <c r="SBL126" s="89"/>
      <c r="SBM126" s="89"/>
      <c r="SBN126" s="89"/>
      <c r="SBO126" s="89"/>
      <c r="SBP126" s="89"/>
      <c r="SBQ126" s="89"/>
      <c r="SBR126" s="89"/>
      <c r="SBS126" s="89"/>
      <c r="SBT126" s="89"/>
      <c r="SBU126" s="89"/>
      <c r="SBV126" s="89"/>
      <c r="SBW126" s="89"/>
      <c r="SBX126" s="89"/>
      <c r="SBY126" s="89"/>
      <c r="SBZ126" s="89"/>
      <c r="SCA126" s="89"/>
      <c r="SCB126" s="89"/>
      <c r="SCC126" s="89"/>
      <c r="SCD126" s="89"/>
      <c r="SCE126" s="89"/>
      <c r="SCF126" s="89"/>
      <c r="SCG126" s="89"/>
      <c r="SCH126" s="89"/>
      <c r="SCI126" s="89"/>
      <c r="SCJ126" s="89"/>
      <c r="SCK126" s="89"/>
      <c r="SCL126" s="89"/>
      <c r="SCM126" s="89"/>
      <c r="SCN126" s="89"/>
      <c r="SCO126" s="89"/>
      <c r="SCP126" s="89"/>
      <c r="SCQ126" s="89"/>
      <c r="SCR126" s="89"/>
      <c r="SCS126" s="89"/>
      <c r="SCT126" s="89"/>
      <c r="SCU126" s="89"/>
      <c r="SCV126" s="89"/>
      <c r="SCW126" s="89"/>
      <c r="SCX126" s="89"/>
      <c r="SCY126" s="89"/>
      <c r="SCZ126" s="89"/>
      <c r="SDA126" s="89"/>
      <c r="SDB126" s="89"/>
      <c r="SDC126" s="89"/>
      <c r="SDD126" s="89"/>
      <c r="SDE126" s="89"/>
      <c r="SDF126" s="89"/>
      <c r="SDG126" s="89"/>
      <c r="SDH126" s="89"/>
      <c r="SDI126" s="89"/>
      <c r="SDJ126" s="89"/>
      <c r="SDK126" s="89"/>
      <c r="SDL126" s="89"/>
      <c r="SDM126" s="89"/>
      <c r="SDN126" s="89"/>
      <c r="SDO126" s="89"/>
      <c r="SDP126" s="89"/>
      <c r="SDQ126" s="89"/>
      <c r="SDR126" s="89"/>
      <c r="SDS126" s="89"/>
      <c r="SDT126" s="89"/>
      <c r="SDU126" s="89"/>
      <c r="SDV126" s="89"/>
      <c r="SDW126" s="89"/>
      <c r="SDX126" s="89"/>
      <c r="SDY126" s="89"/>
      <c r="SDZ126" s="89"/>
      <c r="SEA126" s="89"/>
      <c r="SEB126" s="89"/>
      <c r="SEC126" s="89"/>
      <c r="SED126" s="89"/>
      <c r="SEE126" s="89"/>
      <c r="SEF126" s="89"/>
      <c r="SEG126" s="89"/>
      <c r="SEH126" s="89"/>
      <c r="SEI126" s="89"/>
      <c r="SEJ126" s="89"/>
      <c r="SEK126" s="89"/>
      <c r="SEL126" s="89"/>
      <c r="SEM126" s="89"/>
      <c r="SEN126" s="89"/>
      <c r="SEO126" s="89"/>
      <c r="SET126" s="89"/>
      <c r="SEU126" s="89"/>
      <c r="SEV126" s="89"/>
      <c r="SEW126" s="89"/>
      <c r="SEX126" s="89"/>
      <c r="SEY126" s="89"/>
      <c r="SEZ126" s="89"/>
      <c r="SFA126" s="89"/>
      <c r="SFB126" s="89"/>
      <c r="SFC126" s="89"/>
      <c r="SFD126" s="89"/>
      <c r="SGV126" s="89"/>
      <c r="SGW126" s="89"/>
      <c r="SGX126" s="89"/>
      <c r="SGY126" s="89"/>
      <c r="SGZ126" s="89"/>
      <c r="SHA126" s="89"/>
      <c r="SHB126" s="89"/>
      <c r="SHC126" s="89"/>
      <c r="SHD126" s="89"/>
      <c r="SHE126" s="89"/>
      <c r="SHF126" s="89"/>
      <c r="SHG126" s="89"/>
      <c r="SHH126" s="89"/>
      <c r="SHI126" s="89"/>
      <c r="SHJ126" s="89"/>
      <c r="SHK126" s="89"/>
      <c r="SHL126" s="89"/>
      <c r="SHM126" s="89"/>
      <c r="SHN126" s="89"/>
      <c r="SHO126" s="89"/>
      <c r="SHP126" s="89"/>
      <c r="SHQ126" s="89"/>
      <c r="SHR126" s="89"/>
      <c r="SHS126" s="89"/>
      <c r="SHT126" s="89"/>
      <c r="SHU126" s="89"/>
      <c r="SHV126" s="89"/>
      <c r="SHW126" s="89"/>
      <c r="SHX126" s="89"/>
      <c r="SHY126" s="89"/>
      <c r="SHZ126" s="89"/>
      <c r="SIA126" s="89"/>
      <c r="SIB126" s="89"/>
      <c r="SIC126" s="89"/>
      <c r="SID126" s="89"/>
      <c r="SIE126" s="89"/>
      <c r="SIF126" s="89"/>
      <c r="SIG126" s="89"/>
      <c r="SIH126" s="89"/>
      <c r="SII126" s="89"/>
      <c r="SIJ126" s="89"/>
      <c r="SIK126" s="89"/>
      <c r="SIL126" s="89"/>
      <c r="SIM126" s="89"/>
      <c r="SIN126" s="89"/>
      <c r="SIO126" s="89"/>
      <c r="SIP126" s="89"/>
      <c r="SIQ126" s="89"/>
      <c r="SIR126" s="89"/>
      <c r="SIS126" s="89"/>
      <c r="SIT126" s="89"/>
      <c r="SIU126" s="89"/>
      <c r="SIV126" s="89"/>
      <c r="SIW126" s="89"/>
      <c r="SIX126" s="89"/>
      <c r="SIY126" s="89"/>
      <c r="SIZ126" s="89"/>
      <c r="SJA126" s="89"/>
      <c r="SJB126" s="89"/>
      <c r="SJC126" s="89"/>
      <c r="SJD126" s="89"/>
      <c r="SJE126" s="89"/>
      <c r="SJF126" s="89"/>
      <c r="SJG126" s="89"/>
      <c r="SJH126" s="89"/>
      <c r="SJI126" s="89"/>
      <c r="SJJ126" s="89"/>
      <c r="SJK126" s="89"/>
      <c r="SJL126" s="89"/>
      <c r="SJM126" s="89"/>
      <c r="SJN126" s="89"/>
      <c r="SJO126" s="89"/>
      <c r="SJP126" s="89"/>
      <c r="SJQ126" s="89"/>
      <c r="SJR126" s="89"/>
      <c r="SJS126" s="89"/>
      <c r="SJT126" s="89"/>
      <c r="SJU126" s="89"/>
      <c r="SJV126" s="89"/>
      <c r="SJW126" s="89"/>
      <c r="SJX126" s="89"/>
      <c r="SJY126" s="89"/>
      <c r="SJZ126" s="89"/>
      <c r="SKA126" s="89"/>
      <c r="SKB126" s="89"/>
      <c r="SKC126" s="89"/>
      <c r="SKD126" s="89"/>
      <c r="SKE126" s="89"/>
      <c r="SKF126" s="89"/>
      <c r="SKG126" s="89"/>
      <c r="SKH126" s="89"/>
      <c r="SKI126" s="89"/>
      <c r="SKJ126" s="89"/>
      <c r="SKK126" s="89"/>
      <c r="SKL126" s="89"/>
      <c r="SKM126" s="89"/>
      <c r="SKN126" s="89"/>
      <c r="SKO126" s="89"/>
      <c r="SKP126" s="89"/>
      <c r="SKQ126" s="89"/>
      <c r="SKR126" s="89"/>
      <c r="SKS126" s="89"/>
      <c r="SKT126" s="89"/>
      <c r="SKU126" s="89"/>
      <c r="SKV126" s="89"/>
      <c r="SKW126" s="89"/>
      <c r="SKX126" s="89"/>
      <c r="SKY126" s="89"/>
      <c r="SKZ126" s="89"/>
      <c r="SLA126" s="89"/>
      <c r="SLB126" s="89"/>
      <c r="SLC126" s="89"/>
      <c r="SLD126" s="89"/>
      <c r="SLE126" s="89"/>
      <c r="SLF126" s="89"/>
      <c r="SLG126" s="89"/>
      <c r="SLH126" s="89"/>
      <c r="SLI126" s="89"/>
      <c r="SLJ126" s="89"/>
      <c r="SLK126" s="89"/>
      <c r="SLL126" s="89"/>
      <c r="SLM126" s="89"/>
      <c r="SLN126" s="89"/>
      <c r="SLO126" s="89"/>
      <c r="SLP126" s="89"/>
      <c r="SLQ126" s="89"/>
      <c r="SLR126" s="89"/>
      <c r="SLS126" s="89"/>
      <c r="SLT126" s="89"/>
      <c r="SLU126" s="89"/>
      <c r="SLV126" s="89"/>
      <c r="SLW126" s="89"/>
      <c r="SLX126" s="89"/>
      <c r="SLY126" s="89"/>
      <c r="SLZ126" s="89"/>
      <c r="SMA126" s="89"/>
      <c r="SMB126" s="89"/>
      <c r="SMC126" s="89"/>
      <c r="SMD126" s="89"/>
      <c r="SME126" s="89"/>
      <c r="SMF126" s="89"/>
      <c r="SMG126" s="89"/>
      <c r="SMH126" s="89"/>
      <c r="SMI126" s="89"/>
      <c r="SMJ126" s="89"/>
      <c r="SMK126" s="89"/>
      <c r="SML126" s="89"/>
      <c r="SMM126" s="89"/>
      <c r="SMN126" s="89"/>
      <c r="SMO126" s="89"/>
      <c r="SMP126" s="89"/>
      <c r="SMQ126" s="89"/>
      <c r="SMR126" s="89"/>
      <c r="SMS126" s="89"/>
      <c r="SMT126" s="89"/>
      <c r="SMU126" s="89"/>
      <c r="SMV126" s="89"/>
      <c r="SMW126" s="89"/>
      <c r="SMX126" s="89"/>
      <c r="SMY126" s="89"/>
      <c r="SMZ126" s="89"/>
      <c r="SNA126" s="89"/>
      <c r="SNB126" s="89"/>
      <c r="SNC126" s="89"/>
      <c r="SND126" s="89"/>
      <c r="SNE126" s="89"/>
      <c r="SNF126" s="89"/>
      <c r="SNG126" s="89"/>
      <c r="SNH126" s="89"/>
      <c r="SNI126" s="89"/>
      <c r="SNJ126" s="89"/>
      <c r="SNK126" s="89"/>
      <c r="SNL126" s="89"/>
      <c r="SNM126" s="89"/>
      <c r="SNN126" s="89"/>
      <c r="SNO126" s="89"/>
      <c r="SNP126" s="89"/>
      <c r="SNQ126" s="89"/>
      <c r="SNR126" s="89"/>
      <c r="SNS126" s="89"/>
      <c r="SNT126" s="89"/>
      <c r="SNU126" s="89"/>
      <c r="SNV126" s="89"/>
      <c r="SNW126" s="89"/>
      <c r="SNX126" s="89"/>
      <c r="SNY126" s="89"/>
      <c r="SNZ126" s="89"/>
      <c r="SOA126" s="89"/>
      <c r="SOB126" s="89"/>
      <c r="SOC126" s="89"/>
      <c r="SOD126" s="89"/>
      <c r="SOE126" s="89"/>
      <c r="SOF126" s="89"/>
      <c r="SOG126" s="89"/>
      <c r="SOH126" s="89"/>
      <c r="SOI126" s="89"/>
      <c r="SOJ126" s="89"/>
      <c r="SOK126" s="89"/>
      <c r="SOP126" s="89"/>
      <c r="SOQ126" s="89"/>
      <c r="SOR126" s="89"/>
      <c r="SOS126" s="89"/>
      <c r="SOT126" s="89"/>
      <c r="SOU126" s="89"/>
      <c r="SOV126" s="89"/>
      <c r="SOW126" s="89"/>
      <c r="SOX126" s="89"/>
      <c r="SOY126" s="89"/>
      <c r="SOZ126" s="89"/>
      <c r="SQR126" s="89"/>
      <c r="SQS126" s="89"/>
      <c r="SQT126" s="89"/>
      <c r="SQU126" s="89"/>
      <c r="SQV126" s="89"/>
      <c r="SQW126" s="89"/>
      <c r="SQX126" s="89"/>
      <c r="SQY126" s="89"/>
      <c r="SQZ126" s="89"/>
      <c r="SRA126" s="89"/>
      <c r="SRB126" s="89"/>
      <c r="SRC126" s="89"/>
      <c r="SRD126" s="89"/>
      <c r="SRE126" s="89"/>
      <c r="SRF126" s="89"/>
      <c r="SRG126" s="89"/>
      <c r="SRH126" s="89"/>
      <c r="SRI126" s="89"/>
      <c r="SRJ126" s="89"/>
      <c r="SRK126" s="89"/>
      <c r="SRL126" s="89"/>
      <c r="SRM126" s="89"/>
      <c r="SRN126" s="89"/>
      <c r="SRO126" s="89"/>
      <c r="SRP126" s="89"/>
      <c r="SRQ126" s="89"/>
      <c r="SRR126" s="89"/>
      <c r="SRS126" s="89"/>
      <c r="SRT126" s="89"/>
      <c r="SRU126" s="89"/>
      <c r="SRV126" s="89"/>
      <c r="SRW126" s="89"/>
      <c r="SRX126" s="89"/>
      <c r="SRY126" s="89"/>
      <c r="SRZ126" s="89"/>
      <c r="SSA126" s="89"/>
      <c r="SSB126" s="89"/>
      <c r="SSC126" s="89"/>
      <c r="SSD126" s="89"/>
      <c r="SSE126" s="89"/>
      <c r="SSF126" s="89"/>
      <c r="SSG126" s="89"/>
      <c r="SSH126" s="89"/>
      <c r="SSI126" s="89"/>
      <c r="SSJ126" s="89"/>
      <c r="SSK126" s="89"/>
      <c r="SSL126" s="89"/>
      <c r="SSM126" s="89"/>
      <c r="SSN126" s="89"/>
      <c r="SSO126" s="89"/>
      <c r="SSP126" s="89"/>
      <c r="SSQ126" s="89"/>
      <c r="SSR126" s="89"/>
      <c r="SSS126" s="89"/>
      <c r="SST126" s="89"/>
      <c r="SSU126" s="89"/>
      <c r="SSV126" s="89"/>
      <c r="SSW126" s="89"/>
      <c r="SSX126" s="89"/>
      <c r="SSY126" s="89"/>
      <c r="SSZ126" s="89"/>
      <c r="STA126" s="89"/>
      <c r="STB126" s="89"/>
      <c r="STC126" s="89"/>
      <c r="STD126" s="89"/>
      <c r="STE126" s="89"/>
      <c r="STF126" s="89"/>
      <c r="STG126" s="89"/>
      <c r="STH126" s="89"/>
      <c r="STI126" s="89"/>
      <c r="STJ126" s="89"/>
      <c r="STK126" s="89"/>
      <c r="STL126" s="89"/>
      <c r="STM126" s="89"/>
      <c r="STN126" s="89"/>
      <c r="STO126" s="89"/>
      <c r="STP126" s="89"/>
      <c r="STQ126" s="89"/>
      <c r="STR126" s="89"/>
      <c r="STS126" s="89"/>
      <c r="STT126" s="89"/>
      <c r="STU126" s="89"/>
      <c r="STV126" s="89"/>
      <c r="STW126" s="89"/>
      <c r="STX126" s="89"/>
      <c r="STY126" s="89"/>
      <c r="STZ126" s="89"/>
      <c r="SUA126" s="89"/>
      <c r="SUB126" s="89"/>
      <c r="SUC126" s="89"/>
      <c r="SUD126" s="89"/>
      <c r="SUE126" s="89"/>
      <c r="SUF126" s="89"/>
      <c r="SUG126" s="89"/>
      <c r="SUH126" s="89"/>
      <c r="SUI126" s="89"/>
      <c r="SUJ126" s="89"/>
      <c r="SUK126" s="89"/>
      <c r="SUL126" s="89"/>
      <c r="SUM126" s="89"/>
      <c r="SUN126" s="89"/>
      <c r="SUO126" s="89"/>
      <c r="SUP126" s="89"/>
      <c r="SUQ126" s="89"/>
      <c r="SUR126" s="89"/>
      <c r="SUS126" s="89"/>
      <c r="SUT126" s="89"/>
      <c r="SUU126" s="89"/>
      <c r="SUV126" s="89"/>
      <c r="SUW126" s="89"/>
      <c r="SUX126" s="89"/>
      <c r="SUY126" s="89"/>
      <c r="SUZ126" s="89"/>
      <c r="SVA126" s="89"/>
      <c r="SVB126" s="89"/>
      <c r="SVC126" s="89"/>
      <c r="SVD126" s="89"/>
      <c r="SVE126" s="89"/>
      <c r="SVF126" s="89"/>
      <c r="SVG126" s="89"/>
      <c r="SVH126" s="89"/>
      <c r="SVI126" s="89"/>
      <c r="SVJ126" s="89"/>
      <c r="SVK126" s="89"/>
      <c r="SVL126" s="89"/>
      <c r="SVM126" s="89"/>
      <c r="SVN126" s="89"/>
      <c r="SVO126" s="89"/>
      <c r="SVP126" s="89"/>
      <c r="SVQ126" s="89"/>
      <c r="SVR126" s="89"/>
      <c r="SVS126" s="89"/>
      <c r="SVT126" s="89"/>
      <c r="SVU126" s="89"/>
      <c r="SVV126" s="89"/>
      <c r="SVW126" s="89"/>
      <c r="SVX126" s="89"/>
      <c r="SVY126" s="89"/>
      <c r="SVZ126" s="89"/>
      <c r="SWA126" s="89"/>
      <c r="SWB126" s="89"/>
      <c r="SWC126" s="89"/>
      <c r="SWD126" s="89"/>
      <c r="SWE126" s="89"/>
      <c r="SWF126" s="89"/>
      <c r="SWG126" s="89"/>
      <c r="SWH126" s="89"/>
      <c r="SWI126" s="89"/>
      <c r="SWJ126" s="89"/>
      <c r="SWK126" s="89"/>
      <c r="SWL126" s="89"/>
      <c r="SWM126" s="89"/>
      <c r="SWN126" s="89"/>
      <c r="SWO126" s="89"/>
      <c r="SWP126" s="89"/>
      <c r="SWQ126" s="89"/>
      <c r="SWR126" s="89"/>
      <c r="SWS126" s="89"/>
      <c r="SWT126" s="89"/>
      <c r="SWU126" s="89"/>
      <c r="SWV126" s="89"/>
      <c r="SWW126" s="89"/>
      <c r="SWX126" s="89"/>
      <c r="SWY126" s="89"/>
      <c r="SWZ126" s="89"/>
      <c r="SXA126" s="89"/>
      <c r="SXB126" s="89"/>
      <c r="SXC126" s="89"/>
      <c r="SXD126" s="89"/>
      <c r="SXE126" s="89"/>
      <c r="SXF126" s="89"/>
      <c r="SXG126" s="89"/>
      <c r="SXH126" s="89"/>
      <c r="SXI126" s="89"/>
      <c r="SXJ126" s="89"/>
      <c r="SXK126" s="89"/>
      <c r="SXL126" s="89"/>
      <c r="SXM126" s="89"/>
      <c r="SXN126" s="89"/>
      <c r="SXO126" s="89"/>
      <c r="SXP126" s="89"/>
      <c r="SXQ126" s="89"/>
      <c r="SXR126" s="89"/>
      <c r="SXS126" s="89"/>
      <c r="SXT126" s="89"/>
      <c r="SXU126" s="89"/>
      <c r="SXV126" s="89"/>
      <c r="SXW126" s="89"/>
      <c r="SXX126" s="89"/>
      <c r="SXY126" s="89"/>
      <c r="SXZ126" s="89"/>
      <c r="SYA126" s="89"/>
      <c r="SYB126" s="89"/>
      <c r="SYC126" s="89"/>
      <c r="SYD126" s="89"/>
      <c r="SYE126" s="89"/>
      <c r="SYF126" s="89"/>
      <c r="SYG126" s="89"/>
      <c r="SYL126" s="89"/>
      <c r="SYM126" s="89"/>
      <c r="SYN126" s="89"/>
      <c r="SYO126" s="89"/>
      <c r="SYP126" s="89"/>
      <c r="SYQ126" s="89"/>
      <c r="SYR126" s="89"/>
      <c r="SYS126" s="89"/>
      <c r="SYT126" s="89"/>
      <c r="SYU126" s="89"/>
      <c r="SYV126" s="89"/>
      <c r="TAN126" s="89"/>
      <c r="TAO126" s="89"/>
      <c r="TAP126" s="89"/>
      <c r="TAQ126" s="89"/>
      <c r="TAR126" s="89"/>
      <c r="TAS126" s="89"/>
      <c r="TAT126" s="89"/>
      <c r="TAU126" s="89"/>
      <c r="TAV126" s="89"/>
      <c r="TAW126" s="89"/>
      <c r="TAX126" s="89"/>
      <c r="TAY126" s="89"/>
      <c r="TAZ126" s="89"/>
      <c r="TBA126" s="89"/>
      <c r="TBB126" s="89"/>
      <c r="TBC126" s="89"/>
      <c r="TBD126" s="89"/>
      <c r="TBE126" s="89"/>
      <c r="TBF126" s="89"/>
      <c r="TBG126" s="89"/>
      <c r="TBH126" s="89"/>
      <c r="TBI126" s="89"/>
      <c r="TBJ126" s="89"/>
      <c r="TBK126" s="89"/>
      <c r="TBL126" s="89"/>
      <c r="TBM126" s="89"/>
      <c r="TBN126" s="89"/>
      <c r="TBO126" s="89"/>
      <c r="TBP126" s="89"/>
      <c r="TBQ126" s="89"/>
      <c r="TBR126" s="89"/>
      <c r="TBS126" s="89"/>
      <c r="TBT126" s="89"/>
      <c r="TBU126" s="89"/>
      <c r="TBV126" s="89"/>
      <c r="TBW126" s="89"/>
      <c r="TBX126" s="89"/>
      <c r="TBY126" s="89"/>
      <c r="TBZ126" s="89"/>
      <c r="TCA126" s="89"/>
      <c r="TCB126" s="89"/>
      <c r="TCC126" s="89"/>
      <c r="TCD126" s="89"/>
      <c r="TCE126" s="89"/>
      <c r="TCF126" s="89"/>
      <c r="TCG126" s="89"/>
      <c r="TCH126" s="89"/>
      <c r="TCI126" s="89"/>
      <c r="TCJ126" s="89"/>
      <c r="TCK126" s="89"/>
      <c r="TCL126" s="89"/>
      <c r="TCM126" s="89"/>
      <c r="TCN126" s="89"/>
      <c r="TCO126" s="89"/>
      <c r="TCP126" s="89"/>
      <c r="TCQ126" s="89"/>
      <c r="TCR126" s="89"/>
      <c r="TCS126" s="89"/>
      <c r="TCT126" s="89"/>
      <c r="TCU126" s="89"/>
      <c r="TCV126" s="89"/>
      <c r="TCW126" s="89"/>
      <c r="TCX126" s="89"/>
      <c r="TCY126" s="89"/>
      <c r="TCZ126" s="89"/>
      <c r="TDA126" s="89"/>
      <c r="TDB126" s="89"/>
      <c r="TDC126" s="89"/>
      <c r="TDD126" s="89"/>
      <c r="TDE126" s="89"/>
      <c r="TDF126" s="89"/>
      <c r="TDG126" s="89"/>
      <c r="TDH126" s="89"/>
      <c r="TDI126" s="89"/>
      <c r="TDJ126" s="89"/>
      <c r="TDK126" s="89"/>
      <c r="TDL126" s="89"/>
      <c r="TDM126" s="89"/>
      <c r="TDN126" s="89"/>
      <c r="TDO126" s="89"/>
      <c r="TDP126" s="89"/>
      <c r="TDQ126" s="89"/>
      <c r="TDR126" s="89"/>
      <c r="TDS126" s="89"/>
      <c r="TDT126" s="89"/>
      <c r="TDU126" s="89"/>
      <c r="TDV126" s="89"/>
      <c r="TDW126" s="89"/>
      <c r="TDX126" s="89"/>
      <c r="TDY126" s="89"/>
      <c r="TDZ126" s="89"/>
      <c r="TEA126" s="89"/>
      <c r="TEB126" s="89"/>
      <c r="TEC126" s="89"/>
      <c r="TED126" s="89"/>
      <c r="TEE126" s="89"/>
      <c r="TEF126" s="89"/>
      <c r="TEG126" s="89"/>
      <c r="TEH126" s="89"/>
      <c r="TEI126" s="89"/>
      <c r="TEJ126" s="89"/>
      <c r="TEK126" s="89"/>
      <c r="TEL126" s="89"/>
      <c r="TEM126" s="89"/>
      <c r="TEN126" s="89"/>
      <c r="TEO126" s="89"/>
      <c r="TEP126" s="89"/>
      <c r="TEQ126" s="89"/>
      <c r="TER126" s="89"/>
      <c r="TES126" s="89"/>
      <c r="TET126" s="89"/>
      <c r="TEU126" s="89"/>
      <c r="TEV126" s="89"/>
      <c r="TEW126" s="89"/>
      <c r="TEX126" s="89"/>
      <c r="TEY126" s="89"/>
      <c r="TEZ126" s="89"/>
      <c r="TFA126" s="89"/>
      <c r="TFB126" s="89"/>
      <c r="TFC126" s="89"/>
      <c r="TFD126" s="89"/>
      <c r="TFE126" s="89"/>
      <c r="TFF126" s="89"/>
      <c r="TFG126" s="89"/>
      <c r="TFH126" s="89"/>
      <c r="TFI126" s="89"/>
      <c r="TFJ126" s="89"/>
      <c r="TFK126" s="89"/>
      <c r="TFL126" s="89"/>
      <c r="TFM126" s="89"/>
      <c r="TFN126" s="89"/>
      <c r="TFO126" s="89"/>
      <c r="TFP126" s="89"/>
      <c r="TFQ126" s="89"/>
      <c r="TFR126" s="89"/>
      <c r="TFS126" s="89"/>
      <c r="TFT126" s="89"/>
      <c r="TFU126" s="89"/>
      <c r="TFV126" s="89"/>
      <c r="TFW126" s="89"/>
      <c r="TFX126" s="89"/>
      <c r="TFY126" s="89"/>
      <c r="TFZ126" s="89"/>
      <c r="TGA126" s="89"/>
      <c r="TGB126" s="89"/>
      <c r="TGC126" s="89"/>
      <c r="TGD126" s="89"/>
      <c r="TGE126" s="89"/>
      <c r="TGF126" s="89"/>
      <c r="TGG126" s="89"/>
      <c r="TGH126" s="89"/>
      <c r="TGI126" s="89"/>
      <c r="TGJ126" s="89"/>
      <c r="TGK126" s="89"/>
      <c r="TGL126" s="89"/>
      <c r="TGM126" s="89"/>
      <c r="TGN126" s="89"/>
      <c r="TGO126" s="89"/>
      <c r="TGP126" s="89"/>
      <c r="TGQ126" s="89"/>
      <c r="TGR126" s="89"/>
      <c r="TGS126" s="89"/>
      <c r="TGT126" s="89"/>
      <c r="TGU126" s="89"/>
      <c r="TGV126" s="89"/>
      <c r="TGW126" s="89"/>
      <c r="TGX126" s="89"/>
      <c r="TGY126" s="89"/>
      <c r="TGZ126" s="89"/>
      <c r="THA126" s="89"/>
      <c r="THB126" s="89"/>
      <c r="THC126" s="89"/>
      <c r="THD126" s="89"/>
      <c r="THE126" s="89"/>
      <c r="THF126" s="89"/>
      <c r="THG126" s="89"/>
      <c r="THH126" s="89"/>
      <c r="THI126" s="89"/>
      <c r="THJ126" s="89"/>
      <c r="THK126" s="89"/>
      <c r="THL126" s="89"/>
      <c r="THM126" s="89"/>
      <c r="THN126" s="89"/>
      <c r="THO126" s="89"/>
      <c r="THP126" s="89"/>
      <c r="THQ126" s="89"/>
      <c r="THR126" s="89"/>
      <c r="THS126" s="89"/>
      <c r="THT126" s="89"/>
      <c r="THU126" s="89"/>
      <c r="THV126" s="89"/>
      <c r="THW126" s="89"/>
      <c r="THX126" s="89"/>
      <c r="THY126" s="89"/>
      <c r="THZ126" s="89"/>
      <c r="TIA126" s="89"/>
      <c r="TIB126" s="89"/>
      <c r="TIC126" s="89"/>
      <c r="TIH126" s="89"/>
      <c r="TII126" s="89"/>
      <c r="TIJ126" s="89"/>
      <c r="TIK126" s="89"/>
      <c r="TIL126" s="89"/>
      <c r="TIM126" s="89"/>
      <c r="TIN126" s="89"/>
      <c r="TIO126" s="89"/>
      <c r="TIP126" s="89"/>
      <c r="TIQ126" s="89"/>
      <c r="TIR126" s="89"/>
      <c r="TKJ126" s="89"/>
      <c r="TKK126" s="89"/>
      <c r="TKL126" s="89"/>
      <c r="TKM126" s="89"/>
      <c r="TKN126" s="89"/>
      <c r="TKO126" s="89"/>
      <c r="TKP126" s="89"/>
      <c r="TKQ126" s="89"/>
      <c r="TKR126" s="89"/>
      <c r="TKS126" s="89"/>
      <c r="TKT126" s="89"/>
      <c r="TKU126" s="89"/>
      <c r="TKV126" s="89"/>
      <c r="TKW126" s="89"/>
      <c r="TKX126" s="89"/>
      <c r="TKY126" s="89"/>
      <c r="TKZ126" s="89"/>
      <c r="TLA126" s="89"/>
      <c r="TLB126" s="89"/>
      <c r="TLC126" s="89"/>
      <c r="TLD126" s="89"/>
      <c r="TLE126" s="89"/>
      <c r="TLF126" s="89"/>
      <c r="TLG126" s="89"/>
      <c r="TLH126" s="89"/>
      <c r="TLI126" s="89"/>
      <c r="TLJ126" s="89"/>
      <c r="TLK126" s="89"/>
      <c r="TLL126" s="89"/>
      <c r="TLM126" s="89"/>
      <c r="TLN126" s="89"/>
      <c r="TLO126" s="89"/>
      <c r="TLP126" s="89"/>
      <c r="TLQ126" s="89"/>
      <c r="TLR126" s="89"/>
      <c r="TLS126" s="89"/>
      <c r="TLT126" s="89"/>
      <c r="TLU126" s="89"/>
      <c r="TLV126" s="89"/>
      <c r="TLW126" s="89"/>
      <c r="TLX126" s="89"/>
      <c r="TLY126" s="89"/>
      <c r="TLZ126" s="89"/>
      <c r="TMA126" s="89"/>
      <c r="TMB126" s="89"/>
      <c r="TMC126" s="89"/>
      <c r="TMD126" s="89"/>
      <c r="TME126" s="89"/>
      <c r="TMF126" s="89"/>
      <c r="TMG126" s="89"/>
      <c r="TMH126" s="89"/>
      <c r="TMI126" s="89"/>
      <c r="TMJ126" s="89"/>
      <c r="TMK126" s="89"/>
      <c r="TML126" s="89"/>
      <c r="TMM126" s="89"/>
      <c r="TMN126" s="89"/>
      <c r="TMO126" s="89"/>
      <c r="TMP126" s="89"/>
      <c r="TMQ126" s="89"/>
      <c r="TMR126" s="89"/>
      <c r="TMS126" s="89"/>
      <c r="TMT126" s="89"/>
      <c r="TMU126" s="89"/>
      <c r="TMV126" s="89"/>
      <c r="TMW126" s="89"/>
      <c r="TMX126" s="89"/>
      <c r="TMY126" s="89"/>
      <c r="TMZ126" s="89"/>
      <c r="TNA126" s="89"/>
      <c r="TNB126" s="89"/>
      <c r="TNC126" s="89"/>
      <c r="TND126" s="89"/>
      <c r="TNE126" s="89"/>
      <c r="TNF126" s="89"/>
      <c r="TNG126" s="89"/>
      <c r="TNH126" s="89"/>
      <c r="TNI126" s="89"/>
      <c r="TNJ126" s="89"/>
      <c r="TNK126" s="89"/>
      <c r="TNL126" s="89"/>
      <c r="TNM126" s="89"/>
      <c r="TNN126" s="89"/>
      <c r="TNO126" s="89"/>
      <c r="TNP126" s="89"/>
      <c r="TNQ126" s="89"/>
      <c r="TNR126" s="89"/>
      <c r="TNS126" s="89"/>
      <c r="TNT126" s="89"/>
      <c r="TNU126" s="89"/>
      <c r="TNV126" s="89"/>
      <c r="TNW126" s="89"/>
      <c r="TNX126" s="89"/>
      <c r="TNY126" s="89"/>
      <c r="TNZ126" s="89"/>
      <c r="TOA126" s="89"/>
      <c r="TOB126" s="89"/>
      <c r="TOC126" s="89"/>
      <c r="TOD126" s="89"/>
      <c r="TOE126" s="89"/>
      <c r="TOF126" s="89"/>
      <c r="TOG126" s="89"/>
      <c r="TOH126" s="89"/>
      <c r="TOI126" s="89"/>
      <c r="TOJ126" s="89"/>
      <c r="TOK126" s="89"/>
      <c r="TOL126" s="89"/>
      <c r="TOM126" s="89"/>
      <c r="TON126" s="89"/>
      <c r="TOO126" s="89"/>
      <c r="TOP126" s="89"/>
      <c r="TOQ126" s="89"/>
      <c r="TOR126" s="89"/>
      <c r="TOS126" s="89"/>
      <c r="TOT126" s="89"/>
      <c r="TOU126" s="89"/>
      <c r="TOV126" s="89"/>
      <c r="TOW126" s="89"/>
      <c r="TOX126" s="89"/>
      <c r="TOY126" s="89"/>
      <c r="TOZ126" s="89"/>
      <c r="TPA126" s="89"/>
      <c r="TPB126" s="89"/>
      <c r="TPC126" s="89"/>
      <c r="TPD126" s="89"/>
      <c r="TPE126" s="89"/>
      <c r="TPF126" s="89"/>
      <c r="TPG126" s="89"/>
      <c r="TPH126" s="89"/>
      <c r="TPI126" s="89"/>
      <c r="TPJ126" s="89"/>
      <c r="TPK126" s="89"/>
      <c r="TPL126" s="89"/>
      <c r="TPM126" s="89"/>
      <c r="TPN126" s="89"/>
      <c r="TPO126" s="89"/>
      <c r="TPP126" s="89"/>
      <c r="TPQ126" s="89"/>
      <c r="TPR126" s="89"/>
      <c r="TPS126" s="89"/>
      <c r="TPT126" s="89"/>
      <c r="TPU126" s="89"/>
      <c r="TPV126" s="89"/>
      <c r="TPW126" s="89"/>
      <c r="TPX126" s="89"/>
      <c r="TPY126" s="89"/>
      <c r="TPZ126" s="89"/>
      <c r="TQA126" s="89"/>
      <c r="TQB126" s="89"/>
      <c r="TQC126" s="89"/>
      <c r="TQD126" s="89"/>
      <c r="TQE126" s="89"/>
      <c r="TQF126" s="89"/>
      <c r="TQG126" s="89"/>
      <c r="TQH126" s="89"/>
      <c r="TQI126" s="89"/>
      <c r="TQJ126" s="89"/>
      <c r="TQK126" s="89"/>
      <c r="TQL126" s="89"/>
      <c r="TQM126" s="89"/>
      <c r="TQN126" s="89"/>
      <c r="TQO126" s="89"/>
      <c r="TQP126" s="89"/>
      <c r="TQQ126" s="89"/>
      <c r="TQR126" s="89"/>
      <c r="TQS126" s="89"/>
      <c r="TQT126" s="89"/>
      <c r="TQU126" s="89"/>
      <c r="TQV126" s="89"/>
      <c r="TQW126" s="89"/>
      <c r="TQX126" s="89"/>
      <c r="TQY126" s="89"/>
      <c r="TQZ126" s="89"/>
      <c r="TRA126" s="89"/>
      <c r="TRB126" s="89"/>
      <c r="TRC126" s="89"/>
      <c r="TRD126" s="89"/>
      <c r="TRE126" s="89"/>
      <c r="TRF126" s="89"/>
      <c r="TRG126" s="89"/>
      <c r="TRH126" s="89"/>
      <c r="TRI126" s="89"/>
      <c r="TRJ126" s="89"/>
      <c r="TRK126" s="89"/>
      <c r="TRL126" s="89"/>
      <c r="TRM126" s="89"/>
      <c r="TRN126" s="89"/>
      <c r="TRO126" s="89"/>
      <c r="TRP126" s="89"/>
      <c r="TRQ126" s="89"/>
      <c r="TRR126" s="89"/>
      <c r="TRS126" s="89"/>
      <c r="TRT126" s="89"/>
      <c r="TRU126" s="89"/>
      <c r="TRV126" s="89"/>
      <c r="TRW126" s="89"/>
      <c r="TRX126" s="89"/>
      <c r="TRY126" s="89"/>
      <c r="TSD126" s="89"/>
      <c r="TSE126" s="89"/>
      <c r="TSF126" s="89"/>
      <c r="TSG126" s="89"/>
      <c r="TSH126" s="89"/>
      <c r="TSI126" s="89"/>
      <c r="TSJ126" s="89"/>
      <c r="TSK126" s="89"/>
      <c r="TSL126" s="89"/>
      <c r="TSM126" s="89"/>
      <c r="TSN126" s="89"/>
      <c r="TUF126" s="89"/>
      <c r="TUG126" s="89"/>
      <c r="TUH126" s="89"/>
      <c r="TUI126" s="89"/>
      <c r="TUJ126" s="89"/>
      <c r="TUK126" s="89"/>
      <c r="TUL126" s="89"/>
      <c r="TUM126" s="89"/>
      <c r="TUN126" s="89"/>
      <c r="TUO126" s="89"/>
      <c r="TUP126" s="89"/>
      <c r="TUQ126" s="89"/>
      <c r="TUR126" s="89"/>
      <c r="TUS126" s="89"/>
      <c r="TUT126" s="89"/>
      <c r="TUU126" s="89"/>
      <c r="TUV126" s="89"/>
      <c r="TUW126" s="89"/>
      <c r="TUX126" s="89"/>
      <c r="TUY126" s="89"/>
      <c r="TUZ126" s="89"/>
      <c r="TVA126" s="89"/>
      <c r="TVB126" s="89"/>
      <c r="TVC126" s="89"/>
      <c r="TVD126" s="89"/>
      <c r="TVE126" s="89"/>
      <c r="TVF126" s="89"/>
      <c r="TVG126" s="89"/>
      <c r="TVH126" s="89"/>
      <c r="TVI126" s="89"/>
      <c r="TVJ126" s="89"/>
      <c r="TVK126" s="89"/>
      <c r="TVL126" s="89"/>
      <c r="TVM126" s="89"/>
      <c r="TVN126" s="89"/>
      <c r="TVO126" s="89"/>
      <c r="TVP126" s="89"/>
      <c r="TVQ126" s="89"/>
      <c r="TVR126" s="89"/>
      <c r="TVS126" s="89"/>
      <c r="TVT126" s="89"/>
      <c r="TVU126" s="89"/>
      <c r="TVV126" s="89"/>
      <c r="TVW126" s="89"/>
      <c r="TVX126" s="89"/>
      <c r="TVY126" s="89"/>
      <c r="TVZ126" s="89"/>
      <c r="TWA126" s="89"/>
      <c r="TWB126" s="89"/>
      <c r="TWC126" s="89"/>
      <c r="TWD126" s="89"/>
      <c r="TWE126" s="89"/>
      <c r="TWF126" s="89"/>
      <c r="TWG126" s="89"/>
      <c r="TWH126" s="89"/>
      <c r="TWI126" s="89"/>
      <c r="TWJ126" s="89"/>
      <c r="TWK126" s="89"/>
      <c r="TWL126" s="89"/>
      <c r="TWM126" s="89"/>
      <c r="TWN126" s="89"/>
      <c r="TWO126" s="89"/>
      <c r="TWP126" s="89"/>
      <c r="TWQ126" s="89"/>
      <c r="TWR126" s="89"/>
      <c r="TWS126" s="89"/>
      <c r="TWT126" s="89"/>
      <c r="TWU126" s="89"/>
      <c r="TWV126" s="89"/>
      <c r="TWW126" s="89"/>
      <c r="TWX126" s="89"/>
      <c r="TWY126" s="89"/>
      <c r="TWZ126" s="89"/>
      <c r="TXA126" s="89"/>
      <c r="TXB126" s="89"/>
      <c r="TXC126" s="89"/>
      <c r="TXD126" s="89"/>
      <c r="TXE126" s="89"/>
      <c r="TXF126" s="89"/>
      <c r="TXG126" s="89"/>
      <c r="TXH126" s="89"/>
      <c r="TXI126" s="89"/>
      <c r="TXJ126" s="89"/>
      <c r="TXK126" s="89"/>
      <c r="TXL126" s="89"/>
      <c r="TXM126" s="89"/>
      <c r="TXN126" s="89"/>
      <c r="TXO126" s="89"/>
      <c r="TXP126" s="89"/>
      <c r="TXQ126" s="89"/>
      <c r="TXR126" s="89"/>
      <c r="TXS126" s="89"/>
      <c r="TXT126" s="89"/>
      <c r="TXU126" s="89"/>
      <c r="TXV126" s="89"/>
      <c r="TXW126" s="89"/>
      <c r="TXX126" s="89"/>
      <c r="TXY126" s="89"/>
      <c r="TXZ126" s="89"/>
      <c r="TYA126" s="89"/>
      <c r="TYB126" s="89"/>
      <c r="TYC126" s="89"/>
      <c r="TYD126" s="89"/>
      <c r="TYE126" s="89"/>
      <c r="TYF126" s="89"/>
      <c r="TYG126" s="89"/>
      <c r="TYH126" s="89"/>
      <c r="TYI126" s="89"/>
      <c r="TYJ126" s="89"/>
      <c r="TYK126" s="89"/>
      <c r="TYL126" s="89"/>
      <c r="TYM126" s="89"/>
      <c r="TYN126" s="89"/>
      <c r="TYO126" s="89"/>
      <c r="TYP126" s="89"/>
      <c r="TYQ126" s="89"/>
      <c r="TYR126" s="89"/>
      <c r="TYS126" s="89"/>
      <c r="TYT126" s="89"/>
      <c r="TYU126" s="89"/>
      <c r="TYV126" s="89"/>
      <c r="TYW126" s="89"/>
      <c r="TYX126" s="89"/>
      <c r="TYY126" s="89"/>
      <c r="TYZ126" s="89"/>
      <c r="TZA126" s="89"/>
      <c r="TZB126" s="89"/>
      <c r="TZC126" s="89"/>
      <c r="TZD126" s="89"/>
      <c r="TZE126" s="89"/>
      <c r="TZF126" s="89"/>
      <c r="TZG126" s="89"/>
      <c r="TZH126" s="89"/>
      <c r="TZI126" s="89"/>
      <c r="TZJ126" s="89"/>
      <c r="TZK126" s="89"/>
      <c r="TZL126" s="89"/>
      <c r="TZM126" s="89"/>
      <c r="TZN126" s="89"/>
      <c r="TZO126" s="89"/>
      <c r="TZP126" s="89"/>
      <c r="TZQ126" s="89"/>
      <c r="TZR126" s="89"/>
      <c r="TZS126" s="89"/>
      <c r="TZT126" s="89"/>
      <c r="TZU126" s="89"/>
      <c r="TZV126" s="89"/>
      <c r="TZW126" s="89"/>
      <c r="TZX126" s="89"/>
      <c r="TZY126" s="89"/>
      <c r="TZZ126" s="89"/>
      <c r="UAA126" s="89"/>
      <c r="UAB126" s="89"/>
      <c r="UAC126" s="89"/>
      <c r="UAD126" s="89"/>
      <c r="UAE126" s="89"/>
      <c r="UAF126" s="89"/>
      <c r="UAG126" s="89"/>
      <c r="UAH126" s="89"/>
      <c r="UAI126" s="89"/>
      <c r="UAJ126" s="89"/>
      <c r="UAK126" s="89"/>
      <c r="UAL126" s="89"/>
      <c r="UAM126" s="89"/>
      <c r="UAN126" s="89"/>
      <c r="UAO126" s="89"/>
      <c r="UAP126" s="89"/>
      <c r="UAQ126" s="89"/>
      <c r="UAR126" s="89"/>
      <c r="UAS126" s="89"/>
      <c r="UAT126" s="89"/>
      <c r="UAU126" s="89"/>
      <c r="UAV126" s="89"/>
      <c r="UAW126" s="89"/>
      <c r="UAX126" s="89"/>
      <c r="UAY126" s="89"/>
      <c r="UAZ126" s="89"/>
      <c r="UBA126" s="89"/>
      <c r="UBB126" s="89"/>
      <c r="UBC126" s="89"/>
      <c r="UBD126" s="89"/>
      <c r="UBE126" s="89"/>
      <c r="UBF126" s="89"/>
      <c r="UBG126" s="89"/>
      <c r="UBH126" s="89"/>
      <c r="UBI126" s="89"/>
      <c r="UBJ126" s="89"/>
      <c r="UBK126" s="89"/>
      <c r="UBL126" s="89"/>
      <c r="UBM126" s="89"/>
      <c r="UBN126" s="89"/>
      <c r="UBO126" s="89"/>
      <c r="UBP126" s="89"/>
      <c r="UBQ126" s="89"/>
      <c r="UBR126" s="89"/>
      <c r="UBS126" s="89"/>
      <c r="UBT126" s="89"/>
      <c r="UBU126" s="89"/>
      <c r="UBZ126" s="89"/>
      <c r="UCA126" s="89"/>
      <c r="UCB126" s="89"/>
      <c r="UCC126" s="89"/>
      <c r="UCD126" s="89"/>
      <c r="UCE126" s="89"/>
      <c r="UCF126" s="89"/>
      <c r="UCG126" s="89"/>
      <c r="UCH126" s="89"/>
      <c r="UCI126" s="89"/>
      <c r="UCJ126" s="89"/>
      <c r="UEB126" s="89"/>
      <c r="UEC126" s="89"/>
      <c r="UED126" s="89"/>
      <c r="UEE126" s="89"/>
      <c r="UEF126" s="89"/>
      <c r="UEG126" s="89"/>
      <c r="UEH126" s="89"/>
      <c r="UEI126" s="89"/>
      <c r="UEJ126" s="89"/>
      <c r="UEK126" s="89"/>
      <c r="UEL126" s="89"/>
      <c r="UEM126" s="89"/>
      <c r="UEN126" s="89"/>
      <c r="UEO126" s="89"/>
      <c r="UEP126" s="89"/>
      <c r="UEQ126" s="89"/>
      <c r="UER126" s="89"/>
      <c r="UES126" s="89"/>
      <c r="UET126" s="89"/>
      <c r="UEU126" s="89"/>
      <c r="UEV126" s="89"/>
      <c r="UEW126" s="89"/>
      <c r="UEX126" s="89"/>
      <c r="UEY126" s="89"/>
      <c r="UEZ126" s="89"/>
      <c r="UFA126" s="89"/>
      <c r="UFB126" s="89"/>
      <c r="UFC126" s="89"/>
      <c r="UFD126" s="89"/>
      <c r="UFE126" s="89"/>
      <c r="UFF126" s="89"/>
      <c r="UFG126" s="89"/>
      <c r="UFH126" s="89"/>
      <c r="UFI126" s="89"/>
      <c r="UFJ126" s="89"/>
      <c r="UFK126" s="89"/>
      <c r="UFL126" s="89"/>
      <c r="UFM126" s="89"/>
      <c r="UFN126" s="89"/>
      <c r="UFO126" s="89"/>
      <c r="UFP126" s="89"/>
      <c r="UFQ126" s="89"/>
      <c r="UFR126" s="89"/>
      <c r="UFS126" s="89"/>
      <c r="UFT126" s="89"/>
      <c r="UFU126" s="89"/>
      <c r="UFV126" s="89"/>
      <c r="UFW126" s="89"/>
      <c r="UFX126" s="89"/>
      <c r="UFY126" s="89"/>
      <c r="UFZ126" s="89"/>
      <c r="UGA126" s="89"/>
      <c r="UGB126" s="89"/>
      <c r="UGC126" s="89"/>
      <c r="UGD126" s="89"/>
      <c r="UGE126" s="89"/>
      <c r="UGF126" s="89"/>
      <c r="UGG126" s="89"/>
      <c r="UGH126" s="89"/>
      <c r="UGI126" s="89"/>
      <c r="UGJ126" s="89"/>
      <c r="UGK126" s="89"/>
      <c r="UGL126" s="89"/>
      <c r="UGM126" s="89"/>
      <c r="UGN126" s="89"/>
      <c r="UGO126" s="89"/>
      <c r="UGP126" s="89"/>
      <c r="UGQ126" s="89"/>
      <c r="UGR126" s="89"/>
      <c r="UGS126" s="89"/>
      <c r="UGT126" s="89"/>
      <c r="UGU126" s="89"/>
      <c r="UGV126" s="89"/>
      <c r="UGW126" s="89"/>
      <c r="UGX126" s="89"/>
      <c r="UGY126" s="89"/>
      <c r="UGZ126" s="89"/>
      <c r="UHA126" s="89"/>
      <c r="UHB126" s="89"/>
      <c r="UHC126" s="89"/>
      <c r="UHD126" s="89"/>
      <c r="UHE126" s="89"/>
      <c r="UHF126" s="89"/>
      <c r="UHG126" s="89"/>
      <c r="UHH126" s="89"/>
      <c r="UHI126" s="89"/>
      <c r="UHJ126" s="89"/>
      <c r="UHK126" s="89"/>
      <c r="UHL126" s="89"/>
      <c r="UHM126" s="89"/>
      <c r="UHN126" s="89"/>
      <c r="UHO126" s="89"/>
      <c r="UHP126" s="89"/>
      <c r="UHQ126" s="89"/>
      <c r="UHR126" s="89"/>
      <c r="UHS126" s="89"/>
      <c r="UHT126" s="89"/>
      <c r="UHU126" s="89"/>
      <c r="UHV126" s="89"/>
      <c r="UHW126" s="89"/>
      <c r="UHX126" s="89"/>
      <c r="UHY126" s="89"/>
      <c r="UHZ126" s="89"/>
      <c r="UIA126" s="89"/>
      <c r="UIB126" s="89"/>
      <c r="UIC126" s="89"/>
      <c r="UID126" s="89"/>
      <c r="UIE126" s="89"/>
      <c r="UIF126" s="89"/>
      <c r="UIG126" s="89"/>
      <c r="UIH126" s="89"/>
      <c r="UII126" s="89"/>
      <c r="UIJ126" s="89"/>
      <c r="UIK126" s="89"/>
      <c r="UIL126" s="89"/>
      <c r="UIM126" s="89"/>
      <c r="UIN126" s="89"/>
      <c r="UIO126" s="89"/>
      <c r="UIP126" s="89"/>
      <c r="UIQ126" s="89"/>
      <c r="UIR126" s="89"/>
      <c r="UIS126" s="89"/>
      <c r="UIT126" s="89"/>
      <c r="UIU126" s="89"/>
      <c r="UIV126" s="89"/>
      <c r="UIW126" s="89"/>
      <c r="UIX126" s="89"/>
      <c r="UIY126" s="89"/>
      <c r="UIZ126" s="89"/>
      <c r="UJA126" s="89"/>
      <c r="UJB126" s="89"/>
      <c r="UJC126" s="89"/>
      <c r="UJD126" s="89"/>
      <c r="UJE126" s="89"/>
      <c r="UJF126" s="89"/>
      <c r="UJG126" s="89"/>
      <c r="UJH126" s="89"/>
      <c r="UJI126" s="89"/>
      <c r="UJJ126" s="89"/>
      <c r="UJK126" s="89"/>
      <c r="UJL126" s="89"/>
      <c r="UJM126" s="89"/>
      <c r="UJN126" s="89"/>
      <c r="UJO126" s="89"/>
      <c r="UJP126" s="89"/>
      <c r="UJQ126" s="89"/>
      <c r="UJR126" s="89"/>
      <c r="UJS126" s="89"/>
      <c r="UJT126" s="89"/>
      <c r="UJU126" s="89"/>
      <c r="UJV126" s="89"/>
      <c r="UJW126" s="89"/>
      <c r="UJX126" s="89"/>
      <c r="UJY126" s="89"/>
      <c r="UJZ126" s="89"/>
      <c r="UKA126" s="89"/>
      <c r="UKB126" s="89"/>
      <c r="UKC126" s="89"/>
      <c r="UKD126" s="89"/>
      <c r="UKE126" s="89"/>
      <c r="UKF126" s="89"/>
      <c r="UKG126" s="89"/>
      <c r="UKH126" s="89"/>
      <c r="UKI126" s="89"/>
      <c r="UKJ126" s="89"/>
      <c r="UKK126" s="89"/>
      <c r="UKL126" s="89"/>
      <c r="UKM126" s="89"/>
      <c r="UKN126" s="89"/>
      <c r="UKO126" s="89"/>
      <c r="UKP126" s="89"/>
      <c r="UKQ126" s="89"/>
      <c r="UKR126" s="89"/>
      <c r="UKS126" s="89"/>
      <c r="UKT126" s="89"/>
      <c r="UKU126" s="89"/>
      <c r="UKV126" s="89"/>
      <c r="UKW126" s="89"/>
      <c r="UKX126" s="89"/>
      <c r="UKY126" s="89"/>
      <c r="UKZ126" s="89"/>
      <c r="ULA126" s="89"/>
      <c r="ULB126" s="89"/>
      <c r="ULC126" s="89"/>
      <c r="ULD126" s="89"/>
      <c r="ULE126" s="89"/>
      <c r="ULF126" s="89"/>
      <c r="ULG126" s="89"/>
      <c r="ULH126" s="89"/>
      <c r="ULI126" s="89"/>
      <c r="ULJ126" s="89"/>
      <c r="ULK126" s="89"/>
      <c r="ULL126" s="89"/>
      <c r="ULM126" s="89"/>
      <c r="ULN126" s="89"/>
      <c r="ULO126" s="89"/>
      <c r="ULP126" s="89"/>
      <c r="ULQ126" s="89"/>
      <c r="ULV126" s="89"/>
      <c r="ULW126" s="89"/>
      <c r="ULX126" s="89"/>
      <c r="ULY126" s="89"/>
      <c r="ULZ126" s="89"/>
      <c r="UMA126" s="89"/>
      <c r="UMB126" s="89"/>
      <c r="UMC126" s="89"/>
      <c r="UMD126" s="89"/>
      <c r="UME126" s="89"/>
      <c r="UMF126" s="89"/>
      <c r="UNX126" s="89"/>
      <c r="UNY126" s="89"/>
      <c r="UNZ126" s="89"/>
      <c r="UOA126" s="89"/>
      <c r="UOB126" s="89"/>
      <c r="UOC126" s="89"/>
      <c r="UOD126" s="89"/>
      <c r="UOE126" s="89"/>
      <c r="UOF126" s="89"/>
      <c r="UOG126" s="89"/>
      <c r="UOH126" s="89"/>
      <c r="UOI126" s="89"/>
      <c r="UOJ126" s="89"/>
      <c r="UOK126" s="89"/>
      <c r="UOL126" s="89"/>
      <c r="UOM126" s="89"/>
      <c r="UON126" s="89"/>
      <c r="UOO126" s="89"/>
      <c r="UOP126" s="89"/>
      <c r="UOQ126" s="89"/>
      <c r="UOR126" s="89"/>
      <c r="UOS126" s="89"/>
      <c r="UOT126" s="89"/>
      <c r="UOU126" s="89"/>
      <c r="UOV126" s="89"/>
      <c r="UOW126" s="89"/>
      <c r="UOX126" s="89"/>
      <c r="UOY126" s="89"/>
      <c r="UOZ126" s="89"/>
      <c r="UPA126" s="89"/>
      <c r="UPB126" s="89"/>
      <c r="UPC126" s="89"/>
      <c r="UPD126" s="89"/>
      <c r="UPE126" s="89"/>
      <c r="UPF126" s="89"/>
      <c r="UPG126" s="89"/>
      <c r="UPH126" s="89"/>
      <c r="UPI126" s="89"/>
      <c r="UPJ126" s="89"/>
      <c r="UPK126" s="89"/>
      <c r="UPL126" s="89"/>
      <c r="UPM126" s="89"/>
      <c r="UPN126" s="89"/>
      <c r="UPO126" s="89"/>
      <c r="UPP126" s="89"/>
      <c r="UPQ126" s="89"/>
      <c r="UPR126" s="89"/>
      <c r="UPS126" s="89"/>
      <c r="UPT126" s="89"/>
      <c r="UPU126" s="89"/>
      <c r="UPV126" s="89"/>
      <c r="UPW126" s="89"/>
      <c r="UPX126" s="89"/>
      <c r="UPY126" s="89"/>
      <c r="UPZ126" s="89"/>
      <c r="UQA126" s="89"/>
      <c r="UQB126" s="89"/>
      <c r="UQC126" s="89"/>
      <c r="UQD126" s="89"/>
      <c r="UQE126" s="89"/>
      <c r="UQF126" s="89"/>
      <c r="UQG126" s="89"/>
      <c r="UQH126" s="89"/>
      <c r="UQI126" s="89"/>
      <c r="UQJ126" s="89"/>
      <c r="UQK126" s="89"/>
      <c r="UQL126" s="89"/>
      <c r="UQM126" s="89"/>
      <c r="UQN126" s="89"/>
      <c r="UQO126" s="89"/>
      <c r="UQP126" s="89"/>
      <c r="UQQ126" s="89"/>
      <c r="UQR126" s="89"/>
      <c r="UQS126" s="89"/>
      <c r="UQT126" s="89"/>
      <c r="UQU126" s="89"/>
      <c r="UQV126" s="89"/>
      <c r="UQW126" s="89"/>
      <c r="UQX126" s="89"/>
      <c r="UQY126" s="89"/>
      <c r="UQZ126" s="89"/>
      <c r="URA126" s="89"/>
      <c r="URB126" s="89"/>
      <c r="URC126" s="89"/>
      <c r="URD126" s="89"/>
      <c r="URE126" s="89"/>
      <c r="URF126" s="89"/>
      <c r="URG126" s="89"/>
      <c r="URH126" s="89"/>
      <c r="URI126" s="89"/>
      <c r="URJ126" s="89"/>
      <c r="URK126" s="89"/>
      <c r="URL126" s="89"/>
      <c r="URM126" s="89"/>
      <c r="URN126" s="89"/>
      <c r="URO126" s="89"/>
      <c r="URP126" s="89"/>
      <c r="URQ126" s="89"/>
      <c r="URR126" s="89"/>
      <c r="URS126" s="89"/>
      <c r="URT126" s="89"/>
      <c r="URU126" s="89"/>
      <c r="URV126" s="89"/>
      <c r="URW126" s="89"/>
      <c r="URX126" s="89"/>
      <c r="URY126" s="89"/>
      <c r="URZ126" s="89"/>
      <c r="USA126" s="89"/>
      <c r="USB126" s="89"/>
      <c r="USC126" s="89"/>
      <c r="USD126" s="89"/>
      <c r="USE126" s="89"/>
      <c r="USF126" s="89"/>
      <c r="USG126" s="89"/>
      <c r="USH126" s="89"/>
      <c r="USI126" s="89"/>
      <c r="USJ126" s="89"/>
      <c r="USK126" s="89"/>
      <c r="USL126" s="89"/>
      <c r="USM126" s="89"/>
      <c r="USN126" s="89"/>
      <c r="USO126" s="89"/>
      <c r="USP126" s="89"/>
      <c r="USQ126" s="89"/>
      <c r="USR126" s="89"/>
      <c r="USS126" s="89"/>
      <c r="UST126" s="89"/>
      <c r="USU126" s="89"/>
      <c r="USV126" s="89"/>
      <c r="USW126" s="89"/>
      <c r="USX126" s="89"/>
      <c r="USY126" s="89"/>
      <c r="USZ126" s="89"/>
      <c r="UTA126" s="89"/>
      <c r="UTB126" s="89"/>
      <c r="UTC126" s="89"/>
      <c r="UTD126" s="89"/>
      <c r="UTE126" s="89"/>
      <c r="UTF126" s="89"/>
      <c r="UTG126" s="89"/>
      <c r="UTH126" s="89"/>
      <c r="UTI126" s="89"/>
      <c r="UTJ126" s="89"/>
      <c r="UTK126" s="89"/>
      <c r="UTL126" s="89"/>
      <c r="UTM126" s="89"/>
      <c r="UTN126" s="89"/>
      <c r="UTO126" s="89"/>
      <c r="UTP126" s="89"/>
      <c r="UTQ126" s="89"/>
      <c r="UTR126" s="89"/>
      <c r="UTS126" s="89"/>
      <c r="UTT126" s="89"/>
      <c r="UTU126" s="89"/>
      <c r="UTV126" s="89"/>
      <c r="UTW126" s="89"/>
      <c r="UTX126" s="89"/>
      <c r="UTY126" s="89"/>
      <c r="UTZ126" s="89"/>
      <c r="UUA126" s="89"/>
      <c r="UUB126" s="89"/>
      <c r="UUC126" s="89"/>
      <c r="UUD126" s="89"/>
      <c r="UUE126" s="89"/>
      <c r="UUF126" s="89"/>
      <c r="UUG126" s="89"/>
      <c r="UUH126" s="89"/>
      <c r="UUI126" s="89"/>
      <c r="UUJ126" s="89"/>
      <c r="UUK126" s="89"/>
      <c r="UUL126" s="89"/>
      <c r="UUM126" s="89"/>
      <c r="UUN126" s="89"/>
      <c r="UUO126" s="89"/>
      <c r="UUP126" s="89"/>
      <c r="UUQ126" s="89"/>
      <c r="UUR126" s="89"/>
      <c r="UUS126" s="89"/>
      <c r="UUT126" s="89"/>
      <c r="UUU126" s="89"/>
      <c r="UUV126" s="89"/>
      <c r="UUW126" s="89"/>
      <c r="UUX126" s="89"/>
      <c r="UUY126" s="89"/>
      <c r="UUZ126" s="89"/>
      <c r="UVA126" s="89"/>
      <c r="UVB126" s="89"/>
      <c r="UVC126" s="89"/>
      <c r="UVD126" s="89"/>
      <c r="UVE126" s="89"/>
      <c r="UVF126" s="89"/>
      <c r="UVG126" s="89"/>
      <c r="UVH126" s="89"/>
      <c r="UVI126" s="89"/>
      <c r="UVJ126" s="89"/>
      <c r="UVK126" s="89"/>
      <c r="UVL126" s="89"/>
      <c r="UVM126" s="89"/>
      <c r="UVR126" s="89"/>
      <c r="UVS126" s="89"/>
      <c r="UVT126" s="89"/>
      <c r="UVU126" s="89"/>
      <c r="UVV126" s="89"/>
      <c r="UVW126" s="89"/>
      <c r="UVX126" s="89"/>
      <c r="UVY126" s="89"/>
      <c r="UVZ126" s="89"/>
      <c r="UWA126" s="89"/>
      <c r="UWB126" s="89"/>
      <c r="UXT126" s="89"/>
      <c r="UXU126" s="89"/>
      <c r="UXV126" s="89"/>
      <c r="UXW126" s="89"/>
      <c r="UXX126" s="89"/>
      <c r="UXY126" s="89"/>
      <c r="UXZ126" s="89"/>
      <c r="UYA126" s="89"/>
      <c r="UYB126" s="89"/>
      <c r="UYC126" s="89"/>
      <c r="UYD126" s="89"/>
      <c r="UYE126" s="89"/>
      <c r="UYF126" s="89"/>
      <c r="UYG126" s="89"/>
      <c r="UYH126" s="89"/>
      <c r="UYI126" s="89"/>
      <c r="UYJ126" s="89"/>
      <c r="UYK126" s="89"/>
      <c r="UYL126" s="89"/>
      <c r="UYM126" s="89"/>
      <c r="UYN126" s="89"/>
      <c r="UYO126" s="89"/>
      <c r="UYP126" s="89"/>
      <c r="UYQ126" s="89"/>
      <c r="UYR126" s="89"/>
      <c r="UYS126" s="89"/>
      <c r="UYT126" s="89"/>
      <c r="UYU126" s="89"/>
      <c r="UYV126" s="89"/>
      <c r="UYW126" s="89"/>
      <c r="UYX126" s="89"/>
      <c r="UYY126" s="89"/>
      <c r="UYZ126" s="89"/>
      <c r="UZA126" s="89"/>
      <c r="UZB126" s="89"/>
      <c r="UZC126" s="89"/>
      <c r="UZD126" s="89"/>
      <c r="UZE126" s="89"/>
      <c r="UZF126" s="89"/>
      <c r="UZG126" s="89"/>
      <c r="UZH126" s="89"/>
      <c r="UZI126" s="89"/>
      <c r="UZJ126" s="89"/>
      <c r="UZK126" s="89"/>
      <c r="UZL126" s="89"/>
      <c r="UZM126" s="89"/>
      <c r="UZN126" s="89"/>
      <c r="UZO126" s="89"/>
      <c r="UZP126" s="89"/>
      <c r="UZQ126" s="89"/>
      <c r="UZR126" s="89"/>
      <c r="UZS126" s="89"/>
      <c r="UZT126" s="89"/>
      <c r="UZU126" s="89"/>
      <c r="UZV126" s="89"/>
      <c r="UZW126" s="89"/>
      <c r="UZX126" s="89"/>
      <c r="UZY126" s="89"/>
      <c r="UZZ126" s="89"/>
      <c r="VAA126" s="89"/>
      <c r="VAB126" s="89"/>
      <c r="VAC126" s="89"/>
      <c r="VAD126" s="89"/>
      <c r="VAE126" s="89"/>
      <c r="VAF126" s="89"/>
      <c r="VAG126" s="89"/>
      <c r="VAH126" s="89"/>
      <c r="VAI126" s="89"/>
      <c r="VAJ126" s="89"/>
      <c r="VAK126" s="89"/>
      <c r="VAL126" s="89"/>
      <c r="VAM126" s="89"/>
      <c r="VAN126" s="89"/>
      <c r="VAO126" s="89"/>
      <c r="VAP126" s="89"/>
      <c r="VAQ126" s="89"/>
      <c r="VAR126" s="89"/>
      <c r="VAS126" s="89"/>
      <c r="VAT126" s="89"/>
      <c r="VAU126" s="89"/>
      <c r="VAV126" s="89"/>
      <c r="VAW126" s="89"/>
      <c r="VAX126" s="89"/>
      <c r="VAY126" s="89"/>
      <c r="VAZ126" s="89"/>
      <c r="VBA126" s="89"/>
      <c r="VBB126" s="89"/>
      <c r="VBC126" s="89"/>
      <c r="VBD126" s="89"/>
      <c r="VBE126" s="89"/>
      <c r="VBF126" s="89"/>
      <c r="VBG126" s="89"/>
      <c r="VBH126" s="89"/>
      <c r="VBI126" s="89"/>
      <c r="VBJ126" s="89"/>
      <c r="VBK126" s="89"/>
      <c r="VBL126" s="89"/>
      <c r="VBM126" s="89"/>
      <c r="VBN126" s="89"/>
      <c r="VBO126" s="89"/>
      <c r="VBP126" s="89"/>
      <c r="VBQ126" s="89"/>
      <c r="VBR126" s="89"/>
      <c r="VBS126" s="89"/>
      <c r="VBT126" s="89"/>
      <c r="VBU126" s="89"/>
      <c r="VBV126" s="89"/>
      <c r="VBW126" s="89"/>
      <c r="VBX126" s="89"/>
      <c r="VBY126" s="89"/>
      <c r="VBZ126" s="89"/>
      <c r="VCA126" s="89"/>
      <c r="VCB126" s="89"/>
      <c r="VCC126" s="89"/>
      <c r="VCD126" s="89"/>
      <c r="VCE126" s="89"/>
      <c r="VCF126" s="89"/>
      <c r="VCG126" s="89"/>
      <c r="VCH126" s="89"/>
      <c r="VCI126" s="89"/>
      <c r="VCJ126" s="89"/>
      <c r="VCK126" s="89"/>
      <c r="VCL126" s="89"/>
      <c r="VCM126" s="89"/>
      <c r="VCN126" s="89"/>
      <c r="VCO126" s="89"/>
      <c r="VCP126" s="89"/>
      <c r="VCQ126" s="89"/>
      <c r="VCR126" s="89"/>
      <c r="VCS126" s="89"/>
      <c r="VCT126" s="89"/>
      <c r="VCU126" s="89"/>
      <c r="VCV126" s="89"/>
      <c r="VCW126" s="89"/>
      <c r="VCX126" s="89"/>
      <c r="VCY126" s="89"/>
      <c r="VCZ126" s="89"/>
      <c r="VDA126" s="89"/>
      <c r="VDB126" s="89"/>
      <c r="VDC126" s="89"/>
      <c r="VDD126" s="89"/>
      <c r="VDE126" s="89"/>
      <c r="VDF126" s="89"/>
      <c r="VDG126" s="89"/>
      <c r="VDH126" s="89"/>
      <c r="VDI126" s="89"/>
      <c r="VDJ126" s="89"/>
      <c r="VDK126" s="89"/>
      <c r="VDL126" s="89"/>
      <c r="VDM126" s="89"/>
      <c r="VDN126" s="89"/>
      <c r="VDO126" s="89"/>
      <c r="VDP126" s="89"/>
      <c r="VDQ126" s="89"/>
      <c r="VDR126" s="89"/>
      <c r="VDS126" s="89"/>
      <c r="VDT126" s="89"/>
      <c r="VDU126" s="89"/>
      <c r="VDV126" s="89"/>
      <c r="VDW126" s="89"/>
      <c r="VDX126" s="89"/>
      <c r="VDY126" s="89"/>
      <c r="VDZ126" s="89"/>
      <c r="VEA126" s="89"/>
      <c r="VEB126" s="89"/>
      <c r="VEC126" s="89"/>
      <c r="VED126" s="89"/>
      <c r="VEE126" s="89"/>
      <c r="VEF126" s="89"/>
      <c r="VEG126" s="89"/>
      <c r="VEH126" s="89"/>
      <c r="VEI126" s="89"/>
      <c r="VEJ126" s="89"/>
      <c r="VEK126" s="89"/>
      <c r="VEL126" s="89"/>
      <c r="VEM126" s="89"/>
      <c r="VEN126" s="89"/>
      <c r="VEO126" s="89"/>
      <c r="VEP126" s="89"/>
      <c r="VEQ126" s="89"/>
      <c r="VER126" s="89"/>
      <c r="VES126" s="89"/>
      <c r="VET126" s="89"/>
      <c r="VEU126" s="89"/>
      <c r="VEV126" s="89"/>
      <c r="VEW126" s="89"/>
      <c r="VEX126" s="89"/>
      <c r="VEY126" s="89"/>
      <c r="VEZ126" s="89"/>
      <c r="VFA126" s="89"/>
      <c r="VFB126" s="89"/>
      <c r="VFC126" s="89"/>
      <c r="VFD126" s="89"/>
      <c r="VFE126" s="89"/>
      <c r="VFF126" s="89"/>
      <c r="VFG126" s="89"/>
      <c r="VFH126" s="89"/>
      <c r="VFI126" s="89"/>
      <c r="VFN126" s="89"/>
      <c r="VFO126" s="89"/>
      <c r="VFP126" s="89"/>
      <c r="VFQ126" s="89"/>
      <c r="VFR126" s="89"/>
      <c r="VFS126" s="89"/>
      <c r="VFT126" s="89"/>
      <c r="VFU126" s="89"/>
      <c r="VFV126" s="89"/>
      <c r="VFW126" s="89"/>
      <c r="VFX126" s="89"/>
      <c r="VHP126" s="89"/>
      <c r="VHQ126" s="89"/>
      <c r="VHR126" s="89"/>
      <c r="VHS126" s="89"/>
      <c r="VHT126" s="89"/>
      <c r="VHU126" s="89"/>
      <c r="VHV126" s="89"/>
      <c r="VHW126" s="89"/>
      <c r="VHX126" s="89"/>
      <c r="VHY126" s="89"/>
      <c r="VHZ126" s="89"/>
      <c r="VIA126" s="89"/>
      <c r="VIB126" s="89"/>
      <c r="VIC126" s="89"/>
      <c r="VID126" s="89"/>
      <c r="VIE126" s="89"/>
      <c r="VIF126" s="89"/>
      <c r="VIG126" s="89"/>
      <c r="VIH126" s="89"/>
      <c r="VII126" s="89"/>
      <c r="VIJ126" s="89"/>
      <c r="VIK126" s="89"/>
      <c r="VIL126" s="89"/>
      <c r="VIM126" s="89"/>
      <c r="VIN126" s="89"/>
      <c r="VIO126" s="89"/>
      <c r="VIP126" s="89"/>
      <c r="VIQ126" s="89"/>
      <c r="VIR126" s="89"/>
      <c r="VIS126" s="89"/>
      <c r="VIT126" s="89"/>
      <c r="VIU126" s="89"/>
      <c r="VIV126" s="89"/>
      <c r="VIW126" s="89"/>
      <c r="VIX126" s="89"/>
      <c r="VIY126" s="89"/>
      <c r="VIZ126" s="89"/>
      <c r="VJA126" s="89"/>
      <c r="VJB126" s="89"/>
      <c r="VJC126" s="89"/>
      <c r="VJD126" s="89"/>
      <c r="VJE126" s="89"/>
      <c r="VJF126" s="89"/>
      <c r="VJG126" s="89"/>
      <c r="VJH126" s="89"/>
      <c r="VJI126" s="89"/>
      <c r="VJJ126" s="89"/>
      <c r="VJK126" s="89"/>
      <c r="VJL126" s="89"/>
      <c r="VJM126" s="89"/>
      <c r="VJN126" s="89"/>
      <c r="VJO126" s="89"/>
      <c r="VJP126" s="89"/>
      <c r="VJQ126" s="89"/>
      <c r="VJR126" s="89"/>
      <c r="VJS126" s="89"/>
      <c r="VJT126" s="89"/>
      <c r="VJU126" s="89"/>
      <c r="VJV126" s="89"/>
      <c r="VJW126" s="89"/>
      <c r="VJX126" s="89"/>
      <c r="VJY126" s="89"/>
      <c r="VJZ126" s="89"/>
      <c r="VKA126" s="89"/>
      <c r="VKB126" s="89"/>
      <c r="VKC126" s="89"/>
      <c r="VKD126" s="89"/>
      <c r="VKE126" s="89"/>
      <c r="VKF126" s="89"/>
      <c r="VKG126" s="89"/>
      <c r="VKH126" s="89"/>
      <c r="VKI126" s="89"/>
      <c r="VKJ126" s="89"/>
      <c r="VKK126" s="89"/>
      <c r="VKL126" s="89"/>
      <c r="VKM126" s="89"/>
      <c r="VKN126" s="89"/>
      <c r="VKO126" s="89"/>
      <c r="VKP126" s="89"/>
      <c r="VKQ126" s="89"/>
      <c r="VKR126" s="89"/>
      <c r="VKS126" s="89"/>
      <c r="VKT126" s="89"/>
      <c r="VKU126" s="89"/>
      <c r="VKV126" s="89"/>
      <c r="VKW126" s="89"/>
      <c r="VKX126" s="89"/>
      <c r="VKY126" s="89"/>
      <c r="VKZ126" s="89"/>
      <c r="VLA126" s="89"/>
      <c r="VLB126" s="89"/>
      <c r="VLC126" s="89"/>
      <c r="VLD126" s="89"/>
      <c r="VLE126" s="89"/>
      <c r="VLF126" s="89"/>
      <c r="VLG126" s="89"/>
      <c r="VLH126" s="89"/>
      <c r="VLI126" s="89"/>
      <c r="VLJ126" s="89"/>
      <c r="VLK126" s="89"/>
      <c r="VLL126" s="89"/>
      <c r="VLM126" s="89"/>
      <c r="VLN126" s="89"/>
      <c r="VLO126" s="89"/>
      <c r="VLP126" s="89"/>
      <c r="VLQ126" s="89"/>
      <c r="VLR126" s="89"/>
      <c r="VLS126" s="89"/>
      <c r="VLT126" s="89"/>
      <c r="VLU126" s="89"/>
      <c r="VLV126" s="89"/>
      <c r="VLW126" s="89"/>
      <c r="VLX126" s="89"/>
      <c r="VLY126" s="89"/>
      <c r="VLZ126" s="89"/>
      <c r="VMA126" s="89"/>
      <c r="VMB126" s="89"/>
      <c r="VMC126" s="89"/>
      <c r="VMD126" s="89"/>
      <c r="VME126" s="89"/>
      <c r="VMF126" s="89"/>
      <c r="VMG126" s="89"/>
      <c r="VMH126" s="89"/>
      <c r="VMI126" s="89"/>
      <c r="VMJ126" s="89"/>
      <c r="VMK126" s="89"/>
      <c r="VML126" s="89"/>
      <c r="VMM126" s="89"/>
      <c r="VMN126" s="89"/>
      <c r="VMO126" s="89"/>
      <c r="VMP126" s="89"/>
      <c r="VMQ126" s="89"/>
      <c r="VMR126" s="89"/>
      <c r="VMS126" s="89"/>
      <c r="VMT126" s="89"/>
      <c r="VMU126" s="89"/>
      <c r="VMV126" s="89"/>
      <c r="VMW126" s="89"/>
      <c r="VMX126" s="89"/>
      <c r="VMY126" s="89"/>
      <c r="VMZ126" s="89"/>
      <c r="VNA126" s="89"/>
      <c r="VNB126" s="89"/>
      <c r="VNC126" s="89"/>
      <c r="VND126" s="89"/>
      <c r="VNE126" s="89"/>
      <c r="VNF126" s="89"/>
      <c r="VNG126" s="89"/>
      <c r="VNH126" s="89"/>
      <c r="VNI126" s="89"/>
      <c r="VNJ126" s="89"/>
      <c r="VNK126" s="89"/>
      <c r="VNL126" s="89"/>
      <c r="VNM126" s="89"/>
      <c r="VNN126" s="89"/>
      <c r="VNO126" s="89"/>
      <c r="VNP126" s="89"/>
      <c r="VNQ126" s="89"/>
      <c r="VNR126" s="89"/>
      <c r="VNS126" s="89"/>
      <c r="VNT126" s="89"/>
      <c r="VNU126" s="89"/>
      <c r="VNV126" s="89"/>
      <c r="VNW126" s="89"/>
      <c r="VNX126" s="89"/>
      <c r="VNY126" s="89"/>
      <c r="VNZ126" s="89"/>
      <c r="VOA126" s="89"/>
      <c r="VOB126" s="89"/>
      <c r="VOC126" s="89"/>
      <c r="VOD126" s="89"/>
      <c r="VOE126" s="89"/>
      <c r="VOF126" s="89"/>
      <c r="VOG126" s="89"/>
      <c r="VOH126" s="89"/>
      <c r="VOI126" s="89"/>
      <c r="VOJ126" s="89"/>
      <c r="VOK126" s="89"/>
      <c r="VOL126" s="89"/>
      <c r="VOM126" s="89"/>
      <c r="VON126" s="89"/>
      <c r="VOO126" s="89"/>
      <c r="VOP126" s="89"/>
      <c r="VOQ126" s="89"/>
      <c r="VOR126" s="89"/>
      <c r="VOS126" s="89"/>
      <c r="VOT126" s="89"/>
      <c r="VOU126" s="89"/>
      <c r="VOV126" s="89"/>
      <c r="VOW126" s="89"/>
      <c r="VOX126" s="89"/>
      <c r="VOY126" s="89"/>
      <c r="VOZ126" s="89"/>
      <c r="VPA126" s="89"/>
      <c r="VPB126" s="89"/>
      <c r="VPC126" s="89"/>
      <c r="VPD126" s="89"/>
      <c r="VPE126" s="89"/>
      <c r="VPJ126" s="89"/>
      <c r="VPK126" s="89"/>
      <c r="VPL126" s="89"/>
      <c r="VPM126" s="89"/>
      <c r="VPN126" s="89"/>
      <c r="VPO126" s="89"/>
      <c r="VPP126" s="89"/>
      <c r="VPQ126" s="89"/>
      <c r="VPR126" s="89"/>
      <c r="VPS126" s="89"/>
      <c r="VPT126" s="89"/>
      <c r="VRL126" s="89"/>
      <c r="VRM126" s="89"/>
      <c r="VRN126" s="89"/>
      <c r="VRO126" s="89"/>
      <c r="VRP126" s="89"/>
      <c r="VRQ126" s="89"/>
      <c r="VRR126" s="89"/>
      <c r="VRS126" s="89"/>
      <c r="VRT126" s="89"/>
      <c r="VRU126" s="89"/>
      <c r="VRV126" s="89"/>
      <c r="VRW126" s="89"/>
      <c r="VRX126" s="89"/>
      <c r="VRY126" s="89"/>
      <c r="VRZ126" s="89"/>
      <c r="VSA126" s="89"/>
      <c r="VSB126" s="89"/>
      <c r="VSC126" s="89"/>
      <c r="VSD126" s="89"/>
      <c r="VSE126" s="89"/>
      <c r="VSF126" s="89"/>
      <c r="VSG126" s="89"/>
      <c r="VSH126" s="89"/>
      <c r="VSI126" s="89"/>
      <c r="VSJ126" s="89"/>
      <c r="VSK126" s="89"/>
      <c r="VSL126" s="89"/>
      <c r="VSM126" s="89"/>
      <c r="VSN126" s="89"/>
      <c r="VSO126" s="89"/>
      <c r="VSP126" s="89"/>
      <c r="VSQ126" s="89"/>
      <c r="VSR126" s="89"/>
      <c r="VSS126" s="89"/>
      <c r="VST126" s="89"/>
      <c r="VSU126" s="89"/>
      <c r="VSV126" s="89"/>
      <c r="VSW126" s="89"/>
      <c r="VSX126" s="89"/>
      <c r="VSY126" s="89"/>
      <c r="VSZ126" s="89"/>
      <c r="VTA126" s="89"/>
      <c r="VTB126" s="89"/>
      <c r="VTC126" s="89"/>
      <c r="VTD126" s="89"/>
      <c r="VTE126" s="89"/>
      <c r="VTF126" s="89"/>
      <c r="VTG126" s="89"/>
      <c r="VTH126" s="89"/>
      <c r="VTI126" s="89"/>
      <c r="VTJ126" s="89"/>
      <c r="VTK126" s="89"/>
      <c r="VTL126" s="89"/>
      <c r="VTM126" s="89"/>
      <c r="VTN126" s="89"/>
      <c r="VTO126" s="89"/>
      <c r="VTP126" s="89"/>
      <c r="VTQ126" s="89"/>
      <c r="VTR126" s="89"/>
      <c r="VTS126" s="89"/>
      <c r="VTT126" s="89"/>
      <c r="VTU126" s="89"/>
      <c r="VTV126" s="89"/>
      <c r="VTW126" s="89"/>
      <c r="VTX126" s="89"/>
      <c r="VTY126" s="89"/>
      <c r="VTZ126" s="89"/>
      <c r="VUA126" s="89"/>
      <c r="VUB126" s="89"/>
      <c r="VUC126" s="89"/>
      <c r="VUD126" s="89"/>
      <c r="VUE126" s="89"/>
      <c r="VUF126" s="89"/>
      <c r="VUG126" s="89"/>
      <c r="VUH126" s="89"/>
      <c r="VUI126" s="89"/>
      <c r="VUJ126" s="89"/>
      <c r="VUK126" s="89"/>
      <c r="VUL126" s="89"/>
      <c r="VUM126" s="89"/>
      <c r="VUN126" s="89"/>
      <c r="VUO126" s="89"/>
      <c r="VUP126" s="89"/>
      <c r="VUQ126" s="89"/>
      <c r="VUR126" s="89"/>
      <c r="VUS126" s="89"/>
      <c r="VUT126" s="89"/>
      <c r="VUU126" s="89"/>
      <c r="VUV126" s="89"/>
      <c r="VUW126" s="89"/>
      <c r="VUX126" s="89"/>
      <c r="VUY126" s="89"/>
      <c r="VUZ126" s="89"/>
      <c r="VVA126" s="89"/>
      <c r="VVB126" s="89"/>
      <c r="VVC126" s="89"/>
      <c r="VVD126" s="89"/>
      <c r="VVE126" s="89"/>
      <c r="VVF126" s="89"/>
      <c r="VVG126" s="89"/>
      <c r="VVH126" s="89"/>
      <c r="VVI126" s="89"/>
      <c r="VVJ126" s="89"/>
      <c r="VVK126" s="89"/>
      <c r="VVL126" s="89"/>
      <c r="VVM126" s="89"/>
      <c r="VVN126" s="89"/>
      <c r="VVO126" s="89"/>
      <c r="VVP126" s="89"/>
      <c r="VVQ126" s="89"/>
      <c r="VVR126" s="89"/>
      <c r="VVS126" s="89"/>
      <c r="VVT126" s="89"/>
      <c r="VVU126" s="89"/>
      <c r="VVV126" s="89"/>
      <c r="VVW126" s="89"/>
      <c r="VVX126" s="89"/>
      <c r="VVY126" s="89"/>
      <c r="VVZ126" s="89"/>
      <c r="VWA126" s="89"/>
      <c r="VWB126" s="89"/>
      <c r="VWC126" s="89"/>
      <c r="VWD126" s="89"/>
      <c r="VWE126" s="89"/>
      <c r="VWF126" s="89"/>
      <c r="VWG126" s="89"/>
      <c r="VWH126" s="89"/>
      <c r="VWI126" s="89"/>
      <c r="VWJ126" s="89"/>
      <c r="VWK126" s="89"/>
      <c r="VWL126" s="89"/>
      <c r="VWM126" s="89"/>
      <c r="VWN126" s="89"/>
      <c r="VWO126" s="89"/>
      <c r="VWP126" s="89"/>
      <c r="VWQ126" s="89"/>
      <c r="VWR126" s="89"/>
      <c r="VWS126" s="89"/>
      <c r="VWT126" s="89"/>
      <c r="VWU126" s="89"/>
      <c r="VWV126" s="89"/>
      <c r="VWW126" s="89"/>
      <c r="VWX126" s="89"/>
      <c r="VWY126" s="89"/>
      <c r="VWZ126" s="89"/>
      <c r="VXA126" s="89"/>
      <c r="VXB126" s="89"/>
      <c r="VXC126" s="89"/>
      <c r="VXD126" s="89"/>
      <c r="VXE126" s="89"/>
      <c r="VXF126" s="89"/>
      <c r="VXG126" s="89"/>
      <c r="VXH126" s="89"/>
      <c r="VXI126" s="89"/>
      <c r="VXJ126" s="89"/>
      <c r="VXK126" s="89"/>
      <c r="VXL126" s="89"/>
      <c r="VXM126" s="89"/>
      <c r="VXN126" s="89"/>
      <c r="VXO126" s="89"/>
      <c r="VXP126" s="89"/>
      <c r="VXQ126" s="89"/>
      <c r="VXR126" s="89"/>
      <c r="VXS126" s="89"/>
      <c r="VXT126" s="89"/>
      <c r="VXU126" s="89"/>
      <c r="VXV126" s="89"/>
      <c r="VXW126" s="89"/>
      <c r="VXX126" s="89"/>
      <c r="VXY126" s="89"/>
      <c r="VXZ126" s="89"/>
      <c r="VYA126" s="89"/>
      <c r="VYB126" s="89"/>
      <c r="VYC126" s="89"/>
      <c r="VYD126" s="89"/>
      <c r="VYE126" s="89"/>
      <c r="VYF126" s="89"/>
      <c r="VYG126" s="89"/>
      <c r="VYH126" s="89"/>
      <c r="VYI126" s="89"/>
      <c r="VYJ126" s="89"/>
      <c r="VYK126" s="89"/>
      <c r="VYL126" s="89"/>
      <c r="VYM126" s="89"/>
      <c r="VYN126" s="89"/>
      <c r="VYO126" s="89"/>
      <c r="VYP126" s="89"/>
      <c r="VYQ126" s="89"/>
      <c r="VYR126" s="89"/>
      <c r="VYS126" s="89"/>
      <c r="VYT126" s="89"/>
      <c r="VYU126" s="89"/>
      <c r="VYV126" s="89"/>
      <c r="VYW126" s="89"/>
      <c r="VYX126" s="89"/>
      <c r="VYY126" s="89"/>
      <c r="VYZ126" s="89"/>
      <c r="VZA126" s="89"/>
      <c r="VZF126" s="89"/>
      <c r="VZG126" s="89"/>
      <c r="VZH126" s="89"/>
      <c r="VZI126" s="89"/>
      <c r="VZJ126" s="89"/>
      <c r="VZK126" s="89"/>
      <c r="VZL126" s="89"/>
      <c r="VZM126" s="89"/>
      <c r="VZN126" s="89"/>
      <c r="VZO126" s="89"/>
      <c r="VZP126" s="89"/>
      <c r="WBH126" s="89"/>
      <c r="WBI126" s="89"/>
      <c r="WBJ126" s="89"/>
      <c r="WBK126" s="89"/>
      <c r="WBL126" s="89"/>
      <c r="WBM126" s="89"/>
      <c r="WBN126" s="89"/>
      <c r="WBO126" s="89"/>
      <c r="WBP126" s="89"/>
      <c r="WBQ126" s="89"/>
      <c r="WBR126" s="89"/>
      <c r="WBS126" s="89"/>
      <c r="WBT126" s="89"/>
      <c r="WBU126" s="89"/>
      <c r="WBV126" s="89"/>
      <c r="WBW126" s="89"/>
      <c r="WBX126" s="89"/>
      <c r="WBY126" s="89"/>
      <c r="WBZ126" s="89"/>
      <c r="WCA126" s="89"/>
      <c r="WCB126" s="89"/>
      <c r="WCC126" s="89"/>
      <c r="WCD126" s="89"/>
      <c r="WCE126" s="89"/>
      <c r="WCF126" s="89"/>
      <c r="WCG126" s="89"/>
      <c r="WCH126" s="89"/>
      <c r="WCI126" s="89"/>
      <c r="WCJ126" s="89"/>
      <c r="WCK126" s="89"/>
      <c r="WCL126" s="89"/>
      <c r="WCM126" s="89"/>
      <c r="WCN126" s="89"/>
      <c r="WCO126" s="89"/>
      <c r="WCP126" s="89"/>
      <c r="WCQ126" s="89"/>
      <c r="WCR126" s="89"/>
      <c r="WCS126" s="89"/>
      <c r="WCT126" s="89"/>
      <c r="WCU126" s="89"/>
      <c r="WCV126" s="89"/>
      <c r="WCW126" s="89"/>
      <c r="WCX126" s="89"/>
      <c r="WCY126" s="89"/>
      <c r="WCZ126" s="89"/>
      <c r="WDA126" s="89"/>
      <c r="WDB126" s="89"/>
      <c r="WDC126" s="89"/>
      <c r="WDD126" s="89"/>
      <c r="WDE126" s="89"/>
      <c r="WDF126" s="89"/>
      <c r="WDG126" s="89"/>
      <c r="WDH126" s="89"/>
      <c r="WDI126" s="89"/>
      <c r="WDJ126" s="89"/>
      <c r="WDK126" s="89"/>
      <c r="WDL126" s="89"/>
      <c r="WDM126" s="89"/>
      <c r="WDN126" s="89"/>
      <c r="WDO126" s="89"/>
      <c r="WDP126" s="89"/>
      <c r="WDQ126" s="89"/>
      <c r="WDR126" s="89"/>
      <c r="WDS126" s="89"/>
      <c r="WDT126" s="89"/>
      <c r="WDU126" s="89"/>
      <c r="WDV126" s="89"/>
      <c r="WDW126" s="89"/>
      <c r="WDX126" s="89"/>
      <c r="WDY126" s="89"/>
      <c r="WDZ126" s="89"/>
      <c r="WEA126" s="89"/>
      <c r="WEB126" s="89"/>
      <c r="WEC126" s="89"/>
      <c r="WED126" s="89"/>
      <c r="WEE126" s="89"/>
      <c r="WEF126" s="89"/>
      <c r="WEG126" s="89"/>
      <c r="WEH126" s="89"/>
      <c r="WEI126" s="89"/>
      <c r="WEJ126" s="89"/>
      <c r="WEK126" s="89"/>
      <c r="WEL126" s="89"/>
      <c r="WEM126" s="89"/>
      <c r="WEN126" s="89"/>
      <c r="WEO126" s="89"/>
      <c r="WEP126" s="89"/>
      <c r="WEQ126" s="89"/>
      <c r="WER126" s="89"/>
      <c r="WES126" s="89"/>
      <c r="WET126" s="89"/>
      <c r="WEU126" s="89"/>
      <c r="WEV126" s="89"/>
      <c r="WEW126" s="89"/>
      <c r="WEX126" s="89"/>
      <c r="WEY126" s="89"/>
      <c r="WEZ126" s="89"/>
      <c r="WFA126" s="89"/>
      <c r="WFB126" s="89"/>
      <c r="WFC126" s="89"/>
      <c r="WFD126" s="89"/>
      <c r="WFE126" s="89"/>
      <c r="WFF126" s="89"/>
      <c r="WFG126" s="89"/>
      <c r="WFH126" s="89"/>
      <c r="WFI126" s="89"/>
      <c r="WFJ126" s="89"/>
      <c r="WFK126" s="89"/>
      <c r="WFL126" s="89"/>
      <c r="WFM126" s="89"/>
      <c r="WFN126" s="89"/>
      <c r="WFO126" s="89"/>
      <c r="WFP126" s="89"/>
      <c r="WFQ126" s="89"/>
      <c r="WFR126" s="89"/>
      <c r="WFS126" s="89"/>
      <c r="WFT126" s="89"/>
      <c r="WFU126" s="89"/>
      <c r="WFV126" s="89"/>
      <c r="WFW126" s="89"/>
      <c r="WFX126" s="89"/>
      <c r="WFY126" s="89"/>
      <c r="WFZ126" s="89"/>
      <c r="WGA126" s="89"/>
      <c r="WGB126" s="89"/>
      <c r="WGC126" s="89"/>
      <c r="WGD126" s="89"/>
      <c r="WGE126" s="89"/>
      <c r="WGF126" s="89"/>
      <c r="WGG126" s="89"/>
      <c r="WGH126" s="89"/>
      <c r="WGI126" s="89"/>
      <c r="WGJ126" s="89"/>
      <c r="WGK126" s="89"/>
      <c r="WGL126" s="89"/>
      <c r="WGM126" s="89"/>
      <c r="WGN126" s="89"/>
      <c r="WGO126" s="89"/>
      <c r="WGP126" s="89"/>
      <c r="WGQ126" s="89"/>
      <c r="WGR126" s="89"/>
      <c r="WGS126" s="89"/>
      <c r="WGT126" s="89"/>
      <c r="WGU126" s="89"/>
      <c r="WGV126" s="89"/>
      <c r="WGW126" s="89"/>
      <c r="WGX126" s="89"/>
      <c r="WGY126" s="89"/>
      <c r="WGZ126" s="89"/>
      <c r="WHA126" s="89"/>
      <c r="WHB126" s="89"/>
      <c r="WHC126" s="89"/>
      <c r="WHD126" s="89"/>
      <c r="WHE126" s="89"/>
      <c r="WHF126" s="89"/>
      <c r="WHG126" s="89"/>
      <c r="WHH126" s="89"/>
      <c r="WHI126" s="89"/>
      <c r="WHJ126" s="89"/>
      <c r="WHK126" s="89"/>
      <c r="WHL126" s="89"/>
      <c r="WHM126" s="89"/>
      <c r="WHN126" s="89"/>
      <c r="WHO126" s="89"/>
      <c r="WHP126" s="89"/>
      <c r="WHQ126" s="89"/>
      <c r="WHR126" s="89"/>
      <c r="WHS126" s="89"/>
      <c r="WHT126" s="89"/>
      <c r="WHU126" s="89"/>
      <c r="WHV126" s="89"/>
      <c r="WHW126" s="89"/>
      <c r="WHX126" s="89"/>
      <c r="WHY126" s="89"/>
      <c r="WHZ126" s="89"/>
      <c r="WIA126" s="89"/>
      <c r="WIB126" s="89"/>
      <c r="WIC126" s="89"/>
      <c r="WID126" s="89"/>
      <c r="WIE126" s="89"/>
      <c r="WIF126" s="89"/>
      <c r="WIG126" s="89"/>
      <c r="WIH126" s="89"/>
      <c r="WII126" s="89"/>
      <c r="WIJ126" s="89"/>
      <c r="WIK126" s="89"/>
      <c r="WIL126" s="89"/>
      <c r="WIM126" s="89"/>
      <c r="WIN126" s="89"/>
      <c r="WIO126" s="89"/>
      <c r="WIP126" s="89"/>
      <c r="WIQ126" s="89"/>
      <c r="WIR126" s="89"/>
      <c r="WIS126" s="89"/>
      <c r="WIT126" s="89"/>
      <c r="WIU126" s="89"/>
      <c r="WIV126" s="89"/>
      <c r="WIW126" s="89"/>
      <c r="WJB126" s="89"/>
      <c r="WJC126" s="89"/>
      <c r="WJD126" s="89"/>
      <c r="WJE126" s="89"/>
      <c r="WJF126" s="89"/>
      <c r="WJG126" s="89"/>
      <c r="WJH126" s="89"/>
      <c r="WJI126" s="89"/>
      <c r="WJJ126" s="89"/>
      <c r="WJK126" s="89"/>
      <c r="WJL126" s="89"/>
      <c r="WLD126" s="89"/>
      <c r="WLE126" s="89"/>
      <c r="WLF126" s="89"/>
      <c r="WLG126" s="89"/>
      <c r="WLH126" s="89"/>
      <c r="WLI126" s="89"/>
      <c r="WLJ126" s="89"/>
      <c r="WLK126" s="89"/>
      <c r="WLL126" s="89"/>
      <c r="WLM126" s="89"/>
      <c r="WLN126" s="89"/>
      <c r="WLO126" s="89"/>
      <c r="WLP126" s="89"/>
      <c r="WLQ126" s="89"/>
      <c r="WLR126" s="89"/>
      <c r="WLS126" s="89"/>
      <c r="WLT126" s="89"/>
      <c r="WLU126" s="89"/>
      <c r="WLV126" s="89"/>
      <c r="WLW126" s="89"/>
      <c r="WLX126" s="89"/>
      <c r="WLY126" s="89"/>
      <c r="WLZ126" s="89"/>
      <c r="WMA126" s="89"/>
      <c r="WMB126" s="89"/>
      <c r="WMC126" s="89"/>
      <c r="WMD126" s="89"/>
      <c r="WME126" s="89"/>
      <c r="WMF126" s="89"/>
      <c r="WMG126" s="89"/>
      <c r="WMH126" s="89"/>
      <c r="WMI126" s="89"/>
      <c r="WMJ126" s="89"/>
      <c r="WMK126" s="89"/>
      <c r="WML126" s="89"/>
      <c r="WMM126" s="89"/>
      <c r="WMN126" s="89"/>
      <c r="WMO126" s="89"/>
      <c r="WMP126" s="89"/>
      <c r="WMQ126" s="89"/>
      <c r="WMR126" s="89"/>
      <c r="WMS126" s="89"/>
      <c r="WMT126" s="89"/>
      <c r="WMU126" s="89"/>
      <c r="WMV126" s="89"/>
      <c r="WMW126" s="89"/>
      <c r="WMX126" s="89"/>
      <c r="WMY126" s="89"/>
      <c r="WMZ126" s="89"/>
      <c r="WNA126" s="89"/>
      <c r="WNB126" s="89"/>
      <c r="WNC126" s="89"/>
      <c r="WND126" s="89"/>
      <c r="WNE126" s="89"/>
      <c r="WNF126" s="89"/>
      <c r="WNG126" s="89"/>
      <c r="WNH126" s="89"/>
      <c r="WNI126" s="89"/>
      <c r="WNJ126" s="89"/>
      <c r="WNK126" s="89"/>
      <c r="WNL126" s="89"/>
      <c r="WNM126" s="89"/>
      <c r="WNN126" s="89"/>
      <c r="WNO126" s="89"/>
      <c r="WNP126" s="89"/>
      <c r="WNQ126" s="89"/>
      <c r="WNR126" s="89"/>
      <c r="WNS126" s="89"/>
      <c r="WNT126" s="89"/>
      <c r="WNU126" s="89"/>
      <c r="WNV126" s="89"/>
      <c r="WNW126" s="89"/>
      <c r="WNX126" s="89"/>
      <c r="WNY126" s="89"/>
      <c r="WNZ126" s="89"/>
      <c r="WOA126" s="89"/>
      <c r="WOB126" s="89"/>
      <c r="WOC126" s="89"/>
      <c r="WOD126" s="89"/>
      <c r="WOE126" s="89"/>
      <c r="WOF126" s="89"/>
      <c r="WOG126" s="89"/>
      <c r="WOH126" s="89"/>
      <c r="WOI126" s="89"/>
      <c r="WOJ126" s="89"/>
      <c r="WOK126" s="89"/>
      <c r="WOL126" s="89"/>
      <c r="WOM126" s="89"/>
      <c r="WON126" s="89"/>
      <c r="WOO126" s="89"/>
      <c r="WOP126" s="89"/>
      <c r="WOQ126" s="89"/>
      <c r="WOR126" s="89"/>
      <c r="WOS126" s="89"/>
      <c r="WOT126" s="89"/>
      <c r="WOU126" s="89"/>
      <c r="WOV126" s="89"/>
      <c r="WOW126" s="89"/>
      <c r="WOX126" s="89"/>
      <c r="WOY126" s="89"/>
      <c r="WOZ126" s="89"/>
      <c r="WPA126" s="89"/>
      <c r="WPB126" s="89"/>
      <c r="WPC126" s="89"/>
      <c r="WPD126" s="89"/>
      <c r="WPE126" s="89"/>
      <c r="WPF126" s="89"/>
      <c r="WPG126" s="89"/>
      <c r="WPH126" s="89"/>
      <c r="WPI126" s="89"/>
      <c r="WPJ126" s="89"/>
      <c r="WPK126" s="89"/>
      <c r="WPL126" s="89"/>
      <c r="WPM126" s="89"/>
      <c r="WPN126" s="89"/>
      <c r="WPO126" s="89"/>
      <c r="WPP126" s="89"/>
      <c r="WPQ126" s="89"/>
      <c r="WPR126" s="89"/>
      <c r="WPS126" s="89"/>
      <c r="WPT126" s="89"/>
      <c r="WPU126" s="89"/>
      <c r="WPV126" s="89"/>
      <c r="WPW126" s="89"/>
      <c r="WPX126" s="89"/>
      <c r="WPY126" s="89"/>
      <c r="WPZ126" s="89"/>
      <c r="WQA126" s="89"/>
      <c r="WQB126" s="89"/>
      <c r="WQC126" s="89"/>
      <c r="WQD126" s="89"/>
      <c r="WQE126" s="89"/>
      <c r="WQF126" s="89"/>
      <c r="WQG126" s="89"/>
      <c r="WQH126" s="89"/>
      <c r="WQI126" s="89"/>
      <c r="WQJ126" s="89"/>
      <c r="WQK126" s="89"/>
      <c r="WQL126" s="89"/>
      <c r="WQM126" s="89"/>
      <c r="WQN126" s="89"/>
      <c r="WQO126" s="89"/>
      <c r="WQP126" s="89"/>
      <c r="WQQ126" s="89"/>
      <c r="WQR126" s="89"/>
      <c r="WQS126" s="89"/>
      <c r="WQT126" s="89"/>
      <c r="WQU126" s="89"/>
      <c r="WQV126" s="89"/>
      <c r="WQW126" s="89"/>
      <c r="WQX126" s="89"/>
      <c r="WQY126" s="89"/>
      <c r="WQZ126" s="89"/>
      <c r="WRA126" s="89"/>
      <c r="WRB126" s="89"/>
      <c r="WRC126" s="89"/>
      <c r="WRD126" s="89"/>
      <c r="WRE126" s="89"/>
      <c r="WRF126" s="89"/>
      <c r="WRG126" s="89"/>
      <c r="WRH126" s="89"/>
      <c r="WRI126" s="89"/>
      <c r="WRJ126" s="89"/>
      <c r="WRK126" s="89"/>
      <c r="WRL126" s="89"/>
      <c r="WRM126" s="89"/>
      <c r="WRN126" s="89"/>
      <c r="WRO126" s="89"/>
      <c r="WRP126" s="89"/>
      <c r="WRQ126" s="89"/>
      <c r="WRR126" s="89"/>
      <c r="WRS126" s="89"/>
      <c r="WRT126" s="89"/>
      <c r="WRU126" s="89"/>
      <c r="WRV126" s="89"/>
      <c r="WRW126" s="89"/>
      <c r="WRX126" s="89"/>
      <c r="WRY126" s="89"/>
      <c r="WRZ126" s="89"/>
      <c r="WSA126" s="89"/>
      <c r="WSB126" s="89"/>
      <c r="WSC126" s="89"/>
      <c r="WSD126" s="89"/>
      <c r="WSE126" s="89"/>
      <c r="WSF126" s="89"/>
      <c r="WSG126" s="89"/>
      <c r="WSH126" s="89"/>
      <c r="WSI126" s="89"/>
      <c r="WSJ126" s="89"/>
      <c r="WSK126" s="89"/>
      <c r="WSL126" s="89"/>
      <c r="WSM126" s="89"/>
      <c r="WSN126" s="89"/>
      <c r="WSO126" s="89"/>
      <c r="WSP126" s="89"/>
      <c r="WSQ126" s="89"/>
      <c r="WSR126" s="89"/>
      <c r="WSS126" s="89"/>
      <c r="WSX126" s="89"/>
      <c r="WSY126" s="89"/>
      <c r="WSZ126" s="89"/>
      <c r="WTA126" s="89"/>
      <c r="WTB126" s="89"/>
      <c r="WTC126" s="89"/>
      <c r="WTD126" s="89"/>
      <c r="WTE126" s="89"/>
      <c r="WTF126" s="89"/>
      <c r="WTG126" s="89"/>
      <c r="WTH126" s="89"/>
      <c r="WUZ126" s="89"/>
      <c r="WVA126" s="89"/>
      <c r="WVB126" s="89"/>
      <c r="WVC126" s="89"/>
      <c r="WVD126" s="89"/>
      <c r="WVE126" s="89"/>
      <c r="WVF126" s="89"/>
      <c r="WVG126" s="89"/>
      <c r="WVH126" s="89"/>
      <c r="WVI126" s="89"/>
      <c r="WVJ126" s="89"/>
      <c r="WVK126" s="89"/>
      <c r="WVL126" s="89"/>
      <c r="WVM126" s="89"/>
      <c r="WVN126" s="89"/>
      <c r="WVO126" s="89"/>
      <c r="WVP126" s="89"/>
      <c r="WVQ126" s="89"/>
      <c r="WVR126" s="89"/>
      <c r="WVS126" s="89"/>
      <c r="WVT126" s="89"/>
      <c r="WVU126" s="89"/>
      <c r="WVV126" s="89"/>
      <c r="WVW126" s="89"/>
      <c r="WVX126" s="89"/>
      <c r="WVY126" s="89"/>
      <c r="WVZ126" s="89"/>
      <c r="WWA126" s="89"/>
      <c r="WWB126" s="89"/>
      <c r="WWC126" s="89"/>
      <c r="WWD126" s="89"/>
      <c r="WWE126" s="89"/>
      <c r="WWF126" s="89"/>
      <c r="WWG126" s="89"/>
      <c r="WWH126" s="89"/>
      <c r="WWI126" s="89"/>
      <c r="WWJ126" s="89"/>
      <c r="WWK126" s="89"/>
      <c r="WWL126" s="89"/>
      <c r="WWM126" s="89"/>
      <c r="WWN126" s="89"/>
      <c r="WWO126" s="89"/>
      <c r="WWP126" s="89"/>
      <c r="WWQ126" s="89"/>
      <c r="WWR126" s="89"/>
      <c r="WWS126" s="89"/>
      <c r="WWT126" s="89"/>
      <c r="WWU126" s="89"/>
      <c r="WWV126" s="89"/>
      <c r="WWW126" s="89"/>
      <c r="WWX126" s="89"/>
      <c r="WWY126" s="89"/>
      <c r="WWZ126" s="89"/>
      <c r="WXA126" s="89"/>
      <c r="WXB126" s="89"/>
      <c r="WXC126" s="89"/>
      <c r="WXD126" s="89"/>
      <c r="WXE126" s="89"/>
      <c r="WXF126" s="89"/>
      <c r="WXG126" s="89"/>
      <c r="WXH126" s="89"/>
      <c r="WXI126" s="89"/>
      <c r="WXJ126" s="89"/>
      <c r="WXK126" s="89"/>
      <c r="WXL126" s="89"/>
      <c r="WXM126" s="89"/>
      <c r="WXN126" s="89"/>
      <c r="WXO126" s="89"/>
      <c r="WXP126" s="89"/>
      <c r="WXQ126" s="89"/>
      <c r="WXR126" s="89"/>
      <c r="WXS126" s="89"/>
      <c r="WXT126" s="89"/>
      <c r="WXU126" s="89"/>
      <c r="WXV126" s="89"/>
      <c r="WXW126" s="89"/>
      <c r="WXX126" s="89"/>
      <c r="WXY126" s="89"/>
      <c r="WXZ126" s="89"/>
      <c r="WYA126" s="89"/>
      <c r="WYB126" s="89"/>
      <c r="WYC126" s="89"/>
      <c r="WYD126" s="89"/>
      <c r="WYE126" s="89"/>
      <c r="WYF126" s="89"/>
      <c r="WYG126" s="89"/>
      <c r="WYH126" s="89"/>
      <c r="WYI126" s="89"/>
      <c r="WYJ126" s="89"/>
      <c r="WYK126" s="89"/>
      <c r="WYL126" s="89"/>
      <c r="WYM126" s="89"/>
      <c r="WYN126" s="89"/>
      <c r="WYO126" s="89"/>
      <c r="WYP126" s="89"/>
      <c r="WYQ126" s="89"/>
      <c r="WYR126" s="89"/>
      <c r="WYS126" s="89"/>
      <c r="WYT126" s="89"/>
      <c r="WYU126" s="89"/>
      <c r="WYV126" s="89"/>
      <c r="WYW126" s="89"/>
      <c r="WYX126" s="89"/>
      <c r="WYY126" s="89"/>
      <c r="WYZ126" s="89"/>
      <c r="WZA126" s="89"/>
      <c r="WZB126" s="89"/>
      <c r="WZC126" s="89"/>
      <c r="WZD126" s="89"/>
      <c r="WZE126" s="89"/>
      <c r="WZF126" s="89"/>
      <c r="WZG126" s="89"/>
      <c r="WZH126" s="89"/>
      <c r="WZI126" s="89"/>
      <c r="WZJ126" s="89"/>
      <c r="WZK126" s="89"/>
      <c r="WZL126" s="89"/>
      <c r="WZM126" s="89"/>
      <c r="WZN126" s="89"/>
      <c r="WZO126" s="89"/>
      <c r="WZP126" s="89"/>
      <c r="WZQ126" s="89"/>
      <c r="WZR126" s="89"/>
      <c r="WZS126" s="89"/>
      <c r="WZT126" s="89"/>
      <c r="WZU126" s="89"/>
      <c r="WZV126" s="89"/>
      <c r="WZW126" s="89"/>
      <c r="WZX126" s="89"/>
      <c r="WZY126" s="89"/>
      <c r="WZZ126" s="89"/>
      <c r="XAA126" s="89"/>
      <c r="XAB126" s="89"/>
      <c r="XAC126" s="89"/>
      <c r="XAD126" s="89"/>
      <c r="XAE126" s="89"/>
      <c r="XAF126" s="89"/>
      <c r="XAG126" s="89"/>
      <c r="XAH126" s="89"/>
      <c r="XAI126" s="89"/>
      <c r="XAJ126" s="89"/>
      <c r="XAK126" s="89"/>
      <c r="XAL126" s="89"/>
      <c r="XAM126" s="89"/>
      <c r="XAN126" s="89"/>
      <c r="XAO126" s="89"/>
      <c r="XAP126" s="89"/>
      <c r="XAQ126" s="89"/>
      <c r="XAR126" s="89"/>
      <c r="XAS126" s="89"/>
      <c r="XAT126" s="89"/>
      <c r="XAU126" s="89"/>
      <c r="XAV126" s="89"/>
      <c r="XAW126" s="89"/>
      <c r="XAX126" s="89"/>
      <c r="XAY126" s="89"/>
      <c r="XAZ126" s="89"/>
      <c r="XBA126" s="89"/>
      <c r="XBB126" s="89"/>
      <c r="XBC126" s="89"/>
      <c r="XBD126" s="89"/>
      <c r="XBE126" s="89"/>
      <c r="XBF126" s="89"/>
      <c r="XBG126" s="89"/>
      <c r="XBH126" s="89"/>
      <c r="XBI126" s="89"/>
      <c r="XBJ126" s="89"/>
      <c r="XBK126" s="89"/>
      <c r="XBL126" s="89"/>
      <c r="XBM126" s="89"/>
      <c r="XBN126" s="89"/>
      <c r="XBO126" s="89"/>
      <c r="XBP126" s="89"/>
      <c r="XBQ126" s="89"/>
      <c r="XBR126" s="89"/>
      <c r="XBS126" s="89"/>
      <c r="XBT126" s="89"/>
      <c r="XBU126" s="89"/>
      <c r="XBV126" s="89"/>
      <c r="XBW126" s="89"/>
      <c r="XBX126" s="89"/>
      <c r="XBY126" s="89"/>
      <c r="XBZ126" s="89"/>
      <c r="XCA126" s="89"/>
      <c r="XCB126" s="89"/>
      <c r="XCC126" s="89"/>
      <c r="XCD126" s="89"/>
      <c r="XCE126" s="89"/>
      <c r="XCF126" s="89"/>
      <c r="XCG126" s="89"/>
      <c r="XCH126" s="89"/>
      <c r="XCI126" s="89"/>
      <c r="XCJ126" s="89"/>
      <c r="XCK126" s="89"/>
      <c r="XCL126" s="89"/>
      <c r="XCM126" s="89"/>
      <c r="XCN126" s="89"/>
      <c r="XCO126" s="89"/>
      <c r="XCP126" s="89"/>
      <c r="XCQ126" s="89"/>
      <c r="XCR126" s="89"/>
      <c r="XCS126" s="89"/>
      <c r="XCT126" s="89"/>
      <c r="XCU126" s="89"/>
      <c r="XCV126" s="89"/>
      <c r="XCW126" s="89"/>
      <c r="XCX126" s="89"/>
      <c r="XCY126" s="89"/>
      <c r="XCZ126" s="89"/>
      <c r="XDA126" s="89"/>
      <c r="XDB126" s="89"/>
      <c r="XDC126" s="89"/>
      <c r="XDD126" s="89"/>
      <c r="XDE126" s="89"/>
      <c r="XDF126" s="89"/>
      <c r="XDG126" s="89"/>
      <c r="XDH126" s="89"/>
      <c r="XDI126" s="89"/>
      <c r="XDJ126" s="89"/>
      <c r="XDK126" s="89"/>
      <c r="XDL126" s="89"/>
      <c r="XDM126" s="89"/>
      <c r="XDN126" s="89"/>
      <c r="XDO126" s="89"/>
      <c r="XDP126" s="89"/>
      <c r="XDQ126" s="89"/>
      <c r="XDR126" s="89"/>
      <c r="XDS126" s="89"/>
      <c r="XDT126" s="89"/>
      <c r="XDU126" s="89"/>
      <c r="XDV126" s="89"/>
      <c r="XDW126" s="89"/>
      <c r="XDX126" s="89"/>
      <c r="XDY126" s="89"/>
      <c r="XDZ126" s="89"/>
      <c r="XEA126" s="89"/>
      <c r="XEB126" s="89"/>
      <c r="XEC126" s="89"/>
      <c r="XED126" s="89"/>
    </row>
    <row r="127" spans="1:16358" ht="93" customHeight="1" x14ac:dyDescent="0.25">
      <c r="A127" s="100">
        <v>121</v>
      </c>
      <c r="B127" s="100" t="s">
        <v>5</v>
      </c>
      <c r="C127" s="100" t="str">
        <f t="shared" ref="C127:C132" si="21">$B$126</f>
        <v>LK82DT, LK15NT</v>
      </c>
      <c r="D127" s="120" t="s">
        <v>194</v>
      </c>
      <c r="E127" s="120"/>
      <c r="F127" s="120"/>
      <c r="G127" s="109">
        <v>860</v>
      </c>
      <c r="H127" s="109">
        <v>600</v>
      </c>
      <c r="I127" s="109">
        <v>520</v>
      </c>
      <c r="J127" s="114">
        <f>VLOOKUP(C127,'[3]1. MA DO'!$E$5:$AB$1933,23,0)</f>
        <v>1.1299999999999999</v>
      </c>
      <c r="K127" s="115">
        <f t="shared" si="12"/>
        <v>1.1299999999999999</v>
      </c>
      <c r="L127" s="115">
        <f t="shared" si="13"/>
        <v>1.1299999999999999</v>
      </c>
    </row>
    <row r="128" spans="1:16358" ht="93" customHeight="1" x14ac:dyDescent="0.25">
      <c r="A128" s="100">
        <v>122</v>
      </c>
      <c r="B128" s="100" t="s">
        <v>6</v>
      </c>
      <c r="C128" s="100" t="str">
        <f t="shared" si="21"/>
        <v>LK82DT, LK15NT</v>
      </c>
      <c r="D128" s="120" t="s">
        <v>195</v>
      </c>
      <c r="E128" s="120"/>
      <c r="F128" s="120"/>
      <c r="G128" s="109">
        <v>600</v>
      </c>
      <c r="H128" s="109">
        <v>420</v>
      </c>
      <c r="I128" s="109">
        <v>360</v>
      </c>
      <c r="J128" s="114">
        <f>VLOOKUP(C128,'[3]1. MA DO'!$E$5:$AB$1933,23,0)</f>
        <v>1.1299999999999999</v>
      </c>
      <c r="K128" s="115">
        <f t="shared" si="12"/>
        <v>1.1299999999999999</v>
      </c>
      <c r="L128" s="115">
        <f t="shared" si="13"/>
        <v>1.1299999999999999</v>
      </c>
    </row>
    <row r="129" spans="1:12" ht="93" customHeight="1" x14ac:dyDescent="0.25">
      <c r="A129" s="100">
        <v>123</v>
      </c>
      <c r="B129" s="100" t="s">
        <v>7</v>
      </c>
      <c r="C129" s="100" t="str">
        <f t="shared" si="21"/>
        <v>LK82DT, LK15NT</v>
      </c>
      <c r="D129" s="120" t="s">
        <v>196</v>
      </c>
      <c r="E129" s="120"/>
      <c r="F129" s="120"/>
      <c r="G129" s="109">
        <v>480</v>
      </c>
      <c r="H129" s="109">
        <v>340</v>
      </c>
      <c r="I129" s="109">
        <v>290</v>
      </c>
      <c r="J129" s="114">
        <f>VLOOKUP(C129,'[3]1. MA DO'!$E$5:$AB$1933,23,0)</f>
        <v>1.1299999999999999</v>
      </c>
      <c r="K129" s="115">
        <f t="shared" si="12"/>
        <v>1.1299999999999999</v>
      </c>
      <c r="L129" s="115">
        <f t="shared" si="13"/>
        <v>1.1299999999999999</v>
      </c>
    </row>
    <row r="130" spans="1:12" ht="93" customHeight="1" x14ac:dyDescent="0.25">
      <c r="A130" s="100">
        <v>124</v>
      </c>
      <c r="B130" s="100" t="s">
        <v>8</v>
      </c>
      <c r="C130" s="100" t="str">
        <f t="shared" si="21"/>
        <v>LK82DT, LK15NT</v>
      </c>
      <c r="D130" s="120" t="s">
        <v>197</v>
      </c>
      <c r="E130" s="120"/>
      <c r="F130" s="120"/>
      <c r="G130" s="109">
        <v>770</v>
      </c>
      <c r="H130" s="109">
        <v>540</v>
      </c>
      <c r="I130" s="109">
        <v>460</v>
      </c>
      <c r="J130" s="114">
        <f>VLOOKUP(C130,'[3]1. MA DO'!$E$5:$AB$1933,23,0)</f>
        <v>1.1299999999999999</v>
      </c>
      <c r="K130" s="115">
        <f t="shared" si="12"/>
        <v>1.1299999999999999</v>
      </c>
      <c r="L130" s="115">
        <f t="shared" si="13"/>
        <v>1.1299999999999999</v>
      </c>
    </row>
    <row r="131" spans="1:12" ht="93" customHeight="1" x14ac:dyDescent="0.25">
      <c r="A131" s="100">
        <v>125</v>
      </c>
      <c r="B131" s="100" t="s">
        <v>9</v>
      </c>
      <c r="C131" s="100" t="str">
        <f t="shared" si="21"/>
        <v>LK82DT, LK15NT</v>
      </c>
      <c r="D131" s="120" t="s">
        <v>198</v>
      </c>
      <c r="E131" s="120"/>
      <c r="F131" s="120"/>
      <c r="G131" s="109">
        <v>540</v>
      </c>
      <c r="H131" s="109">
        <v>380</v>
      </c>
      <c r="I131" s="109">
        <v>320</v>
      </c>
      <c r="J131" s="114">
        <f>VLOOKUP(C131,'[3]1. MA DO'!$E$5:$AB$1933,23,0)</f>
        <v>1.1299999999999999</v>
      </c>
      <c r="K131" s="115">
        <f t="shared" si="12"/>
        <v>1.1299999999999999</v>
      </c>
      <c r="L131" s="115">
        <f t="shared" si="13"/>
        <v>1.1299999999999999</v>
      </c>
    </row>
    <row r="132" spans="1:12" ht="93" customHeight="1" x14ac:dyDescent="0.25">
      <c r="A132" s="100">
        <v>126</v>
      </c>
      <c r="B132" s="100" t="s">
        <v>10</v>
      </c>
      <c r="C132" s="100" t="str">
        <f t="shared" si="21"/>
        <v>LK82DT, LK15NT</v>
      </c>
      <c r="D132" s="120" t="s">
        <v>199</v>
      </c>
      <c r="E132" s="120"/>
      <c r="F132" s="120"/>
      <c r="G132" s="109">
        <v>430</v>
      </c>
      <c r="H132" s="109">
        <v>300</v>
      </c>
      <c r="I132" s="109">
        <v>260</v>
      </c>
      <c r="J132" s="114">
        <f>VLOOKUP(C132,'[3]1. MA DO'!$E$5:$AB$1933,23,0)</f>
        <v>1.1299999999999999</v>
      </c>
      <c r="K132" s="115">
        <f t="shared" si="12"/>
        <v>1.1299999999999999</v>
      </c>
      <c r="L132" s="115">
        <f t="shared" si="13"/>
        <v>1.1299999999999999</v>
      </c>
    </row>
    <row r="133" spans="1:12" ht="31.5" customHeight="1" x14ac:dyDescent="0.25">
      <c r="A133" s="100">
        <v>127</v>
      </c>
      <c r="B133" s="100" t="s">
        <v>21</v>
      </c>
      <c r="C133" s="100" t="str">
        <f>$B$133</f>
        <v>LK10NT2_D1</v>
      </c>
      <c r="D133" s="101" t="s">
        <v>87</v>
      </c>
      <c r="E133" s="101" t="s">
        <v>27</v>
      </c>
      <c r="F133" s="101" t="s">
        <v>20</v>
      </c>
      <c r="G133" s="108">
        <v>1800</v>
      </c>
      <c r="H133" s="109">
        <v>1300</v>
      </c>
      <c r="I133" s="109">
        <v>1100</v>
      </c>
      <c r="J133" s="114">
        <f>VLOOKUP(C133,'[3]1. MA DO'!$E$5:$AB$1933,23,0)</f>
        <v>1.1299999999999999</v>
      </c>
      <c r="K133" s="115">
        <f t="shared" si="12"/>
        <v>1.1299999999999999</v>
      </c>
      <c r="L133" s="115">
        <f t="shared" si="13"/>
        <v>1.1299999999999999</v>
      </c>
    </row>
    <row r="134" spans="1:12" ht="93" customHeight="1" x14ac:dyDescent="0.25">
      <c r="A134" s="100">
        <v>128</v>
      </c>
      <c r="B134" s="100" t="s">
        <v>5</v>
      </c>
      <c r="C134" s="100" t="str">
        <f t="shared" ref="C134:C139" si="22">$B$133</f>
        <v>LK10NT2_D1</v>
      </c>
      <c r="D134" s="120" t="s">
        <v>200</v>
      </c>
      <c r="E134" s="120"/>
      <c r="F134" s="120"/>
      <c r="G134" s="109">
        <v>860</v>
      </c>
      <c r="H134" s="109">
        <v>600</v>
      </c>
      <c r="I134" s="109">
        <v>520</v>
      </c>
      <c r="J134" s="114">
        <f>VLOOKUP(C134,'[3]1. MA DO'!$E$5:$AB$1933,23,0)</f>
        <v>1.1299999999999999</v>
      </c>
      <c r="K134" s="115">
        <f t="shared" si="12"/>
        <v>1.1299999999999999</v>
      </c>
      <c r="L134" s="115">
        <f t="shared" si="13"/>
        <v>1.1299999999999999</v>
      </c>
    </row>
    <row r="135" spans="1:12" ht="93" customHeight="1" x14ac:dyDescent="0.25">
      <c r="A135" s="100">
        <v>129</v>
      </c>
      <c r="B135" s="100" t="s">
        <v>6</v>
      </c>
      <c r="C135" s="100" t="str">
        <f t="shared" si="22"/>
        <v>LK10NT2_D1</v>
      </c>
      <c r="D135" s="120" t="s">
        <v>201</v>
      </c>
      <c r="E135" s="120"/>
      <c r="F135" s="120"/>
      <c r="G135" s="109">
        <v>710</v>
      </c>
      <c r="H135" s="109">
        <v>500</v>
      </c>
      <c r="I135" s="109">
        <v>430</v>
      </c>
      <c r="J135" s="114">
        <f>VLOOKUP(C135,'[3]1. MA DO'!$E$5:$AB$1933,23,0)</f>
        <v>1.1299999999999999</v>
      </c>
      <c r="K135" s="115">
        <f t="shared" si="12"/>
        <v>1.1299999999999999</v>
      </c>
      <c r="L135" s="115">
        <f t="shared" si="13"/>
        <v>1.1299999999999999</v>
      </c>
    </row>
    <row r="136" spans="1:12" ht="93" customHeight="1" x14ac:dyDescent="0.25">
      <c r="A136" s="100">
        <v>130</v>
      </c>
      <c r="B136" s="100" t="s">
        <v>7</v>
      </c>
      <c r="C136" s="100" t="str">
        <f t="shared" si="22"/>
        <v>LK10NT2_D1</v>
      </c>
      <c r="D136" s="120" t="s">
        <v>202</v>
      </c>
      <c r="E136" s="120"/>
      <c r="F136" s="120"/>
      <c r="G136" s="109">
        <v>480</v>
      </c>
      <c r="H136" s="109">
        <v>340</v>
      </c>
      <c r="I136" s="109">
        <v>290</v>
      </c>
      <c r="J136" s="114">
        <f>VLOOKUP(C136,'[3]1. MA DO'!$E$5:$AB$1933,23,0)</f>
        <v>1.1299999999999999</v>
      </c>
      <c r="K136" s="115">
        <f t="shared" ref="K136:K199" si="23">J136</f>
        <v>1.1299999999999999</v>
      </c>
      <c r="L136" s="115">
        <f t="shared" ref="L136:L199" si="24">J136</f>
        <v>1.1299999999999999</v>
      </c>
    </row>
    <row r="137" spans="1:12" ht="93" customHeight="1" x14ac:dyDescent="0.25">
      <c r="A137" s="100">
        <v>131</v>
      </c>
      <c r="B137" s="100" t="s">
        <v>8</v>
      </c>
      <c r="C137" s="100" t="str">
        <f t="shared" si="22"/>
        <v>LK10NT2_D1</v>
      </c>
      <c r="D137" s="120" t="s">
        <v>203</v>
      </c>
      <c r="E137" s="120"/>
      <c r="F137" s="120"/>
      <c r="G137" s="109">
        <v>770</v>
      </c>
      <c r="H137" s="109">
        <v>540</v>
      </c>
      <c r="I137" s="109">
        <v>460</v>
      </c>
      <c r="J137" s="114">
        <f>VLOOKUP(C137,'[3]1. MA DO'!$E$5:$AB$1933,23,0)</f>
        <v>1.1299999999999999</v>
      </c>
      <c r="K137" s="115">
        <f t="shared" si="23"/>
        <v>1.1299999999999999</v>
      </c>
      <c r="L137" s="115">
        <f t="shared" si="24"/>
        <v>1.1299999999999999</v>
      </c>
    </row>
    <row r="138" spans="1:12" ht="93" customHeight="1" x14ac:dyDescent="0.25">
      <c r="A138" s="100">
        <v>132</v>
      </c>
      <c r="B138" s="100" t="s">
        <v>9</v>
      </c>
      <c r="C138" s="100" t="str">
        <f t="shared" si="22"/>
        <v>LK10NT2_D1</v>
      </c>
      <c r="D138" s="120" t="s">
        <v>204</v>
      </c>
      <c r="E138" s="120"/>
      <c r="F138" s="120"/>
      <c r="G138" s="109">
        <v>640</v>
      </c>
      <c r="H138" s="109">
        <v>450</v>
      </c>
      <c r="I138" s="109">
        <v>380</v>
      </c>
      <c r="J138" s="114">
        <f>VLOOKUP(C138,'[3]1. MA DO'!$E$5:$AB$1933,23,0)</f>
        <v>1.1299999999999999</v>
      </c>
      <c r="K138" s="115">
        <f t="shared" si="23"/>
        <v>1.1299999999999999</v>
      </c>
      <c r="L138" s="115">
        <f t="shared" si="24"/>
        <v>1.1299999999999999</v>
      </c>
    </row>
    <row r="139" spans="1:12" ht="93" customHeight="1" x14ac:dyDescent="0.25">
      <c r="A139" s="100">
        <v>133</v>
      </c>
      <c r="B139" s="100" t="s">
        <v>10</v>
      </c>
      <c r="C139" s="100" t="str">
        <f t="shared" si="22"/>
        <v>LK10NT2_D1</v>
      </c>
      <c r="D139" s="120" t="s">
        <v>205</v>
      </c>
      <c r="E139" s="120"/>
      <c r="F139" s="120"/>
      <c r="G139" s="109">
        <v>430</v>
      </c>
      <c r="H139" s="109">
        <v>300</v>
      </c>
      <c r="I139" s="109">
        <v>260</v>
      </c>
      <c r="J139" s="114">
        <f>VLOOKUP(C139,'[3]1. MA DO'!$E$5:$AB$1933,23,0)</f>
        <v>1.1299999999999999</v>
      </c>
      <c r="K139" s="115">
        <f t="shared" si="23"/>
        <v>1.1299999999999999</v>
      </c>
      <c r="L139" s="115">
        <f t="shared" si="24"/>
        <v>1.1299999999999999</v>
      </c>
    </row>
    <row r="140" spans="1:12" ht="31.5" customHeight="1" x14ac:dyDescent="0.25">
      <c r="A140" s="100">
        <v>134</v>
      </c>
      <c r="B140" s="100" t="s">
        <v>22</v>
      </c>
      <c r="C140" s="100" t="str">
        <f>$B$140</f>
        <v>LK10NT2_D2</v>
      </c>
      <c r="D140" s="101" t="s">
        <v>87</v>
      </c>
      <c r="E140" s="101" t="s">
        <v>20</v>
      </c>
      <c r="F140" s="101" t="s">
        <v>55</v>
      </c>
      <c r="G140" s="108">
        <v>1400</v>
      </c>
      <c r="H140" s="109">
        <v>980</v>
      </c>
      <c r="I140" s="109">
        <v>840</v>
      </c>
      <c r="J140" s="114">
        <f>VLOOKUP(C140,'[3]1. MA DO'!$E$5:$AB$1933,23,0)</f>
        <v>1.1299999999999999</v>
      </c>
      <c r="K140" s="115">
        <f t="shared" si="23"/>
        <v>1.1299999999999999</v>
      </c>
      <c r="L140" s="115">
        <f t="shared" si="24"/>
        <v>1.1299999999999999</v>
      </c>
    </row>
    <row r="141" spans="1:12" ht="93" customHeight="1" x14ac:dyDescent="0.25">
      <c r="A141" s="100">
        <v>135</v>
      </c>
      <c r="B141" s="100" t="s">
        <v>5</v>
      </c>
      <c r="C141" s="100" t="str">
        <f t="shared" ref="C141:C146" si="25">$B$140</f>
        <v>LK10NT2_D2</v>
      </c>
      <c r="D141" s="120" t="s">
        <v>206</v>
      </c>
      <c r="E141" s="120"/>
      <c r="F141" s="120"/>
      <c r="G141" s="109">
        <v>720</v>
      </c>
      <c r="H141" s="109">
        <v>500</v>
      </c>
      <c r="I141" s="109">
        <v>430</v>
      </c>
      <c r="J141" s="114">
        <f>VLOOKUP(C141,'[3]1. MA DO'!$E$5:$AB$1933,23,0)</f>
        <v>1.1299999999999999</v>
      </c>
      <c r="K141" s="115">
        <f t="shared" si="23"/>
        <v>1.1299999999999999</v>
      </c>
      <c r="L141" s="115">
        <f t="shared" si="24"/>
        <v>1.1299999999999999</v>
      </c>
    </row>
    <row r="142" spans="1:12" ht="93" customHeight="1" x14ac:dyDescent="0.25">
      <c r="A142" s="100">
        <v>136</v>
      </c>
      <c r="B142" s="100" t="s">
        <v>6</v>
      </c>
      <c r="C142" s="100" t="str">
        <f t="shared" si="25"/>
        <v>LK10NT2_D2</v>
      </c>
      <c r="D142" s="120" t="s">
        <v>207</v>
      </c>
      <c r="E142" s="120"/>
      <c r="F142" s="120"/>
      <c r="G142" s="109">
        <v>600</v>
      </c>
      <c r="H142" s="109">
        <v>420</v>
      </c>
      <c r="I142" s="109">
        <v>360</v>
      </c>
      <c r="J142" s="114">
        <f>VLOOKUP(C142,'[3]1. MA DO'!$E$5:$AB$1933,23,0)</f>
        <v>1.1299999999999999</v>
      </c>
      <c r="K142" s="115">
        <f t="shared" si="23"/>
        <v>1.1299999999999999</v>
      </c>
      <c r="L142" s="115">
        <f t="shared" si="24"/>
        <v>1.1299999999999999</v>
      </c>
    </row>
    <row r="143" spans="1:12" ht="93" customHeight="1" x14ac:dyDescent="0.25">
      <c r="A143" s="100">
        <v>137</v>
      </c>
      <c r="B143" s="100" t="s">
        <v>7</v>
      </c>
      <c r="C143" s="100" t="str">
        <f t="shared" si="25"/>
        <v>LK10NT2_D2</v>
      </c>
      <c r="D143" s="120" t="s">
        <v>208</v>
      </c>
      <c r="E143" s="120"/>
      <c r="F143" s="120"/>
      <c r="G143" s="109">
        <v>480</v>
      </c>
      <c r="H143" s="109">
        <v>340</v>
      </c>
      <c r="I143" s="109">
        <v>290</v>
      </c>
      <c r="J143" s="114">
        <f>VLOOKUP(C143,'[3]1. MA DO'!$E$5:$AB$1933,23,0)</f>
        <v>1.1299999999999999</v>
      </c>
      <c r="K143" s="115">
        <f t="shared" si="23"/>
        <v>1.1299999999999999</v>
      </c>
      <c r="L143" s="115">
        <f t="shared" si="24"/>
        <v>1.1299999999999999</v>
      </c>
    </row>
    <row r="144" spans="1:12" ht="93" customHeight="1" x14ac:dyDescent="0.25">
      <c r="A144" s="100">
        <v>138</v>
      </c>
      <c r="B144" s="100" t="s">
        <v>8</v>
      </c>
      <c r="C144" s="100" t="str">
        <f t="shared" si="25"/>
        <v>LK10NT2_D2</v>
      </c>
      <c r="D144" s="120" t="s">
        <v>209</v>
      </c>
      <c r="E144" s="120"/>
      <c r="F144" s="120"/>
      <c r="G144" s="109">
        <v>650</v>
      </c>
      <c r="H144" s="109">
        <v>460</v>
      </c>
      <c r="I144" s="109">
        <v>390</v>
      </c>
      <c r="J144" s="114">
        <f>VLOOKUP(C144,'[3]1. MA DO'!$E$5:$AB$1933,23,0)</f>
        <v>1.1299999999999999</v>
      </c>
      <c r="K144" s="115">
        <f t="shared" si="23"/>
        <v>1.1299999999999999</v>
      </c>
      <c r="L144" s="115">
        <f t="shared" si="24"/>
        <v>1.1299999999999999</v>
      </c>
    </row>
    <row r="145" spans="1:12" ht="93" customHeight="1" x14ac:dyDescent="0.25">
      <c r="A145" s="100">
        <v>139</v>
      </c>
      <c r="B145" s="100" t="s">
        <v>9</v>
      </c>
      <c r="C145" s="100" t="str">
        <f t="shared" si="25"/>
        <v>LK10NT2_D2</v>
      </c>
      <c r="D145" s="120" t="s">
        <v>210</v>
      </c>
      <c r="E145" s="120"/>
      <c r="F145" s="120"/>
      <c r="G145" s="109">
        <v>540</v>
      </c>
      <c r="H145" s="109">
        <v>380</v>
      </c>
      <c r="I145" s="109">
        <v>320</v>
      </c>
      <c r="J145" s="114">
        <f>VLOOKUP(C145,'[3]1. MA DO'!$E$5:$AB$1933,23,0)</f>
        <v>1.1299999999999999</v>
      </c>
      <c r="K145" s="115">
        <f t="shared" si="23"/>
        <v>1.1299999999999999</v>
      </c>
      <c r="L145" s="115">
        <f t="shared" si="24"/>
        <v>1.1299999999999999</v>
      </c>
    </row>
    <row r="146" spans="1:12" ht="93" customHeight="1" x14ac:dyDescent="0.25">
      <c r="A146" s="100">
        <v>140</v>
      </c>
      <c r="B146" s="100" t="s">
        <v>10</v>
      </c>
      <c r="C146" s="100" t="str">
        <f t="shared" si="25"/>
        <v>LK10NT2_D2</v>
      </c>
      <c r="D146" s="120" t="s">
        <v>211</v>
      </c>
      <c r="E146" s="120"/>
      <c r="F146" s="120"/>
      <c r="G146" s="109">
        <v>430</v>
      </c>
      <c r="H146" s="109">
        <v>300</v>
      </c>
      <c r="I146" s="109">
        <v>260</v>
      </c>
      <c r="J146" s="114">
        <f>VLOOKUP(C146,'[3]1. MA DO'!$E$5:$AB$1933,23,0)</f>
        <v>1.1299999999999999</v>
      </c>
      <c r="K146" s="115">
        <f t="shared" si="23"/>
        <v>1.1299999999999999</v>
      </c>
      <c r="L146" s="115">
        <f t="shared" si="24"/>
        <v>1.1299999999999999</v>
      </c>
    </row>
    <row r="147" spans="1:12" ht="31.5" customHeight="1" x14ac:dyDescent="0.25">
      <c r="A147" s="100">
        <v>141</v>
      </c>
      <c r="B147" s="100" t="s">
        <v>26</v>
      </c>
      <c r="C147" s="100" t="str">
        <f>$B$147</f>
        <v>LK13NT2</v>
      </c>
      <c r="D147" s="101" t="s">
        <v>68</v>
      </c>
      <c r="E147" s="101" t="s">
        <v>79</v>
      </c>
      <c r="F147" s="101" t="s">
        <v>84</v>
      </c>
      <c r="G147" s="108">
        <v>1800</v>
      </c>
      <c r="H147" s="109">
        <v>1300</v>
      </c>
      <c r="I147" s="109">
        <v>1100</v>
      </c>
      <c r="J147" s="114">
        <f>VLOOKUP(C147,'[3]1. MA DO'!$E$5:$AB$1933,23,0)</f>
        <v>1.1299999999999999</v>
      </c>
      <c r="K147" s="115">
        <f t="shared" si="23"/>
        <v>1.1299999999999999</v>
      </c>
      <c r="L147" s="115">
        <f t="shared" si="24"/>
        <v>1.1299999999999999</v>
      </c>
    </row>
    <row r="148" spans="1:12" ht="93" customHeight="1" x14ac:dyDescent="0.25">
      <c r="A148" s="100">
        <v>142</v>
      </c>
      <c r="B148" s="100" t="s">
        <v>5</v>
      </c>
      <c r="C148" s="100" t="str">
        <f t="shared" ref="C148:C153" si="26">$B$147</f>
        <v>LK13NT2</v>
      </c>
      <c r="D148" s="120" t="s">
        <v>212</v>
      </c>
      <c r="E148" s="120"/>
      <c r="F148" s="120"/>
      <c r="G148" s="109">
        <v>860</v>
      </c>
      <c r="H148" s="109">
        <v>600</v>
      </c>
      <c r="I148" s="109">
        <v>520</v>
      </c>
      <c r="J148" s="114">
        <f>VLOOKUP(C148,'[3]1. MA DO'!$E$5:$AB$1933,23,0)</f>
        <v>1.1299999999999999</v>
      </c>
      <c r="K148" s="115">
        <f t="shared" si="23"/>
        <v>1.1299999999999999</v>
      </c>
      <c r="L148" s="115">
        <f t="shared" si="24"/>
        <v>1.1299999999999999</v>
      </c>
    </row>
    <row r="149" spans="1:12" ht="93" customHeight="1" x14ac:dyDescent="0.25">
      <c r="A149" s="100">
        <v>143</v>
      </c>
      <c r="B149" s="100" t="s">
        <v>6</v>
      </c>
      <c r="C149" s="100" t="str">
        <f t="shared" si="26"/>
        <v>LK13NT2</v>
      </c>
      <c r="D149" s="120" t="s">
        <v>213</v>
      </c>
      <c r="E149" s="120"/>
      <c r="F149" s="120"/>
      <c r="G149" s="109">
        <v>710</v>
      </c>
      <c r="H149" s="109">
        <v>500</v>
      </c>
      <c r="I149" s="109">
        <v>430</v>
      </c>
      <c r="J149" s="114">
        <f>VLOOKUP(C149,'[3]1. MA DO'!$E$5:$AB$1933,23,0)</f>
        <v>1.1299999999999999</v>
      </c>
      <c r="K149" s="115">
        <f t="shared" si="23"/>
        <v>1.1299999999999999</v>
      </c>
      <c r="L149" s="115">
        <f t="shared" si="24"/>
        <v>1.1299999999999999</v>
      </c>
    </row>
    <row r="150" spans="1:12" ht="93" customHeight="1" x14ac:dyDescent="0.25">
      <c r="A150" s="100">
        <v>144</v>
      </c>
      <c r="B150" s="100" t="s">
        <v>7</v>
      </c>
      <c r="C150" s="100" t="str">
        <f t="shared" si="26"/>
        <v>LK13NT2</v>
      </c>
      <c r="D150" s="120" t="s">
        <v>214</v>
      </c>
      <c r="E150" s="120"/>
      <c r="F150" s="120"/>
      <c r="G150" s="109">
        <v>480</v>
      </c>
      <c r="H150" s="109">
        <v>340</v>
      </c>
      <c r="I150" s="109">
        <v>290</v>
      </c>
      <c r="J150" s="114">
        <f>VLOOKUP(C150,'[3]1. MA DO'!$E$5:$AB$1933,23,0)</f>
        <v>1.1299999999999999</v>
      </c>
      <c r="K150" s="115">
        <f t="shared" si="23"/>
        <v>1.1299999999999999</v>
      </c>
      <c r="L150" s="115">
        <f t="shared" si="24"/>
        <v>1.1299999999999999</v>
      </c>
    </row>
    <row r="151" spans="1:12" ht="93" customHeight="1" x14ac:dyDescent="0.25">
      <c r="A151" s="100">
        <v>145</v>
      </c>
      <c r="B151" s="100" t="s">
        <v>8</v>
      </c>
      <c r="C151" s="100" t="str">
        <f t="shared" si="26"/>
        <v>LK13NT2</v>
      </c>
      <c r="D151" s="120" t="s">
        <v>215</v>
      </c>
      <c r="E151" s="120"/>
      <c r="F151" s="120"/>
      <c r="G151" s="109">
        <v>770</v>
      </c>
      <c r="H151" s="109">
        <v>540</v>
      </c>
      <c r="I151" s="109">
        <v>460</v>
      </c>
      <c r="J151" s="114">
        <f>VLOOKUP(C151,'[3]1. MA DO'!$E$5:$AB$1933,23,0)</f>
        <v>1.1299999999999999</v>
      </c>
      <c r="K151" s="115">
        <f t="shared" si="23"/>
        <v>1.1299999999999999</v>
      </c>
      <c r="L151" s="115">
        <f t="shared" si="24"/>
        <v>1.1299999999999999</v>
      </c>
    </row>
    <row r="152" spans="1:12" ht="93" customHeight="1" x14ac:dyDescent="0.25">
      <c r="A152" s="100">
        <v>146</v>
      </c>
      <c r="B152" s="100" t="s">
        <v>9</v>
      </c>
      <c r="C152" s="100" t="str">
        <f t="shared" si="26"/>
        <v>LK13NT2</v>
      </c>
      <c r="D152" s="120" t="s">
        <v>216</v>
      </c>
      <c r="E152" s="120"/>
      <c r="F152" s="120"/>
      <c r="G152" s="109">
        <v>640</v>
      </c>
      <c r="H152" s="109">
        <v>450</v>
      </c>
      <c r="I152" s="109">
        <v>380</v>
      </c>
      <c r="J152" s="114">
        <f>VLOOKUP(C152,'[3]1. MA DO'!$E$5:$AB$1933,23,0)</f>
        <v>1.1299999999999999</v>
      </c>
      <c r="K152" s="115">
        <f t="shared" si="23"/>
        <v>1.1299999999999999</v>
      </c>
      <c r="L152" s="115">
        <f t="shared" si="24"/>
        <v>1.1299999999999999</v>
      </c>
    </row>
    <row r="153" spans="1:12" ht="93" customHeight="1" x14ac:dyDescent="0.25">
      <c r="A153" s="100">
        <v>147</v>
      </c>
      <c r="B153" s="100" t="s">
        <v>10</v>
      </c>
      <c r="C153" s="100" t="str">
        <f t="shared" si="26"/>
        <v>LK13NT2</v>
      </c>
      <c r="D153" s="120" t="s">
        <v>217</v>
      </c>
      <c r="E153" s="120"/>
      <c r="F153" s="120"/>
      <c r="G153" s="109">
        <v>430</v>
      </c>
      <c r="H153" s="109">
        <v>300</v>
      </c>
      <c r="I153" s="109">
        <v>260</v>
      </c>
      <c r="J153" s="114">
        <f>VLOOKUP(C153,'[3]1. MA DO'!$E$5:$AB$1933,23,0)</f>
        <v>1.1299999999999999</v>
      </c>
      <c r="K153" s="115">
        <f t="shared" si="23"/>
        <v>1.1299999999999999</v>
      </c>
      <c r="L153" s="115">
        <f t="shared" si="24"/>
        <v>1.1299999999999999</v>
      </c>
    </row>
    <row r="154" spans="1:12" ht="31.5" customHeight="1" x14ac:dyDescent="0.25">
      <c r="A154" s="100">
        <v>148</v>
      </c>
      <c r="B154" s="100" t="s">
        <v>28</v>
      </c>
      <c r="C154" s="100" t="str">
        <f>$B$154</f>
        <v>LK14NT2</v>
      </c>
      <c r="D154" s="101" t="s">
        <v>24</v>
      </c>
      <c r="E154" s="101" t="s">
        <v>27</v>
      </c>
      <c r="F154" s="101" t="s">
        <v>69</v>
      </c>
      <c r="G154" s="108">
        <v>1800</v>
      </c>
      <c r="H154" s="109">
        <v>1300</v>
      </c>
      <c r="I154" s="109">
        <v>1100</v>
      </c>
      <c r="J154" s="114">
        <f>VLOOKUP(C154,'[3]1. MA DO'!$E$5:$AB$1933,23,0)</f>
        <v>1.1499999999999999</v>
      </c>
      <c r="K154" s="115">
        <f t="shared" si="23"/>
        <v>1.1499999999999999</v>
      </c>
      <c r="L154" s="115">
        <f t="shared" si="24"/>
        <v>1.1499999999999999</v>
      </c>
    </row>
    <row r="155" spans="1:12" ht="93" customHeight="1" x14ac:dyDescent="0.25">
      <c r="A155" s="100">
        <v>149</v>
      </c>
      <c r="B155" s="100" t="s">
        <v>5</v>
      </c>
      <c r="C155" s="100" t="str">
        <f t="shared" ref="C155:C160" si="27">$B$154</f>
        <v>LK14NT2</v>
      </c>
      <c r="D155" s="120" t="s">
        <v>218</v>
      </c>
      <c r="E155" s="120"/>
      <c r="F155" s="120"/>
      <c r="G155" s="109">
        <v>860</v>
      </c>
      <c r="H155" s="109">
        <v>600</v>
      </c>
      <c r="I155" s="109">
        <v>520</v>
      </c>
      <c r="J155" s="114">
        <f>VLOOKUP(C155,'[3]1. MA DO'!$E$5:$AB$1933,23,0)</f>
        <v>1.1499999999999999</v>
      </c>
      <c r="K155" s="115">
        <f t="shared" si="23"/>
        <v>1.1499999999999999</v>
      </c>
      <c r="L155" s="115">
        <f t="shared" si="24"/>
        <v>1.1499999999999999</v>
      </c>
    </row>
    <row r="156" spans="1:12" ht="93" customHeight="1" x14ac:dyDescent="0.25">
      <c r="A156" s="100">
        <v>150</v>
      </c>
      <c r="B156" s="100" t="s">
        <v>6</v>
      </c>
      <c r="C156" s="100" t="str">
        <f t="shared" si="27"/>
        <v>LK14NT2</v>
      </c>
      <c r="D156" s="120" t="s">
        <v>219</v>
      </c>
      <c r="E156" s="120"/>
      <c r="F156" s="120"/>
      <c r="G156" s="109">
        <v>600</v>
      </c>
      <c r="H156" s="109">
        <v>420</v>
      </c>
      <c r="I156" s="109">
        <v>360</v>
      </c>
      <c r="J156" s="114">
        <f>VLOOKUP(C156,'[3]1. MA DO'!$E$5:$AB$1933,23,0)</f>
        <v>1.1499999999999999</v>
      </c>
      <c r="K156" s="115">
        <f t="shared" si="23"/>
        <v>1.1499999999999999</v>
      </c>
      <c r="L156" s="115">
        <f t="shared" si="24"/>
        <v>1.1499999999999999</v>
      </c>
    </row>
    <row r="157" spans="1:12" ht="93" customHeight="1" x14ac:dyDescent="0.25">
      <c r="A157" s="100">
        <v>151</v>
      </c>
      <c r="B157" s="100" t="s">
        <v>7</v>
      </c>
      <c r="C157" s="100" t="str">
        <f t="shared" si="27"/>
        <v>LK14NT2</v>
      </c>
      <c r="D157" s="120" t="s">
        <v>220</v>
      </c>
      <c r="E157" s="120"/>
      <c r="F157" s="120"/>
      <c r="G157" s="109">
        <v>480</v>
      </c>
      <c r="H157" s="109">
        <v>340</v>
      </c>
      <c r="I157" s="109">
        <v>290</v>
      </c>
      <c r="J157" s="114">
        <f>VLOOKUP(C157,'[3]1. MA DO'!$E$5:$AB$1933,23,0)</f>
        <v>1.1499999999999999</v>
      </c>
      <c r="K157" s="115">
        <f t="shared" si="23"/>
        <v>1.1499999999999999</v>
      </c>
      <c r="L157" s="115">
        <f t="shared" si="24"/>
        <v>1.1499999999999999</v>
      </c>
    </row>
    <row r="158" spans="1:12" ht="93" customHeight="1" x14ac:dyDescent="0.25">
      <c r="A158" s="100">
        <v>152</v>
      </c>
      <c r="B158" s="100" t="s">
        <v>8</v>
      </c>
      <c r="C158" s="100" t="str">
        <f t="shared" si="27"/>
        <v>LK14NT2</v>
      </c>
      <c r="D158" s="120" t="s">
        <v>221</v>
      </c>
      <c r="E158" s="120"/>
      <c r="F158" s="120"/>
      <c r="G158" s="109">
        <v>770</v>
      </c>
      <c r="H158" s="109">
        <v>540</v>
      </c>
      <c r="I158" s="109">
        <v>460</v>
      </c>
      <c r="J158" s="114">
        <f>VLOOKUP(C158,'[3]1. MA DO'!$E$5:$AB$1933,23,0)</f>
        <v>1.1499999999999999</v>
      </c>
      <c r="K158" s="115">
        <f t="shared" si="23"/>
        <v>1.1499999999999999</v>
      </c>
      <c r="L158" s="115">
        <f t="shared" si="24"/>
        <v>1.1499999999999999</v>
      </c>
    </row>
    <row r="159" spans="1:12" ht="93" customHeight="1" x14ac:dyDescent="0.25">
      <c r="A159" s="100">
        <v>153</v>
      </c>
      <c r="B159" s="100" t="s">
        <v>9</v>
      </c>
      <c r="C159" s="100" t="str">
        <f t="shared" si="27"/>
        <v>LK14NT2</v>
      </c>
      <c r="D159" s="120" t="s">
        <v>222</v>
      </c>
      <c r="E159" s="120"/>
      <c r="F159" s="120"/>
      <c r="G159" s="109">
        <v>540</v>
      </c>
      <c r="H159" s="109">
        <v>380</v>
      </c>
      <c r="I159" s="109">
        <v>320</v>
      </c>
      <c r="J159" s="114">
        <f>VLOOKUP(C159,'[3]1. MA DO'!$E$5:$AB$1933,23,0)</f>
        <v>1.1499999999999999</v>
      </c>
      <c r="K159" s="115">
        <f t="shared" si="23"/>
        <v>1.1499999999999999</v>
      </c>
      <c r="L159" s="115">
        <f t="shared" si="24"/>
        <v>1.1499999999999999</v>
      </c>
    </row>
    <row r="160" spans="1:12" ht="93" customHeight="1" x14ac:dyDescent="0.25">
      <c r="A160" s="100">
        <v>154</v>
      </c>
      <c r="B160" s="100" t="s">
        <v>10</v>
      </c>
      <c r="C160" s="100" t="str">
        <f t="shared" si="27"/>
        <v>LK14NT2</v>
      </c>
      <c r="D160" s="120" t="s">
        <v>223</v>
      </c>
      <c r="E160" s="120"/>
      <c r="F160" s="120"/>
      <c r="G160" s="109">
        <v>430</v>
      </c>
      <c r="H160" s="109">
        <v>300</v>
      </c>
      <c r="I160" s="109">
        <v>260</v>
      </c>
      <c r="J160" s="114">
        <f>VLOOKUP(C160,'[3]1. MA DO'!$E$5:$AB$1933,23,0)</f>
        <v>1.1499999999999999</v>
      </c>
      <c r="K160" s="115">
        <f t="shared" si="23"/>
        <v>1.1499999999999999</v>
      </c>
      <c r="L160" s="115">
        <f t="shared" si="24"/>
        <v>1.1499999999999999</v>
      </c>
    </row>
    <row r="161" spans="1:12" ht="47.25" customHeight="1" x14ac:dyDescent="0.25">
      <c r="A161" s="100">
        <v>155</v>
      </c>
      <c r="B161" s="100" t="s">
        <v>23</v>
      </c>
      <c r="C161" s="100" t="str">
        <f>$B$161</f>
        <v>LK11NT2</v>
      </c>
      <c r="D161" s="101" t="s">
        <v>25</v>
      </c>
      <c r="E161" s="101" t="s">
        <v>27</v>
      </c>
      <c r="F161" s="101" t="s">
        <v>17</v>
      </c>
      <c r="G161" s="108">
        <v>1800</v>
      </c>
      <c r="H161" s="109">
        <v>1300</v>
      </c>
      <c r="I161" s="109">
        <v>1100</v>
      </c>
      <c r="J161" s="114">
        <f>VLOOKUP(C161,'[3]1. MA DO'!$E$5:$AB$1933,23,0)</f>
        <v>1.19</v>
      </c>
      <c r="K161" s="115">
        <f t="shared" si="23"/>
        <v>1.19</v>
      </c>
      <c r="L161" s="115">
        <f t="shared" si="24"/>
        <v>1.19</v>
      </c>
    </row>
    <row r="162" spans="1:12" ht="93" customHeight="1" x14ac:dyDescent="0.25">
      <c r="A162" s="100">
        <v>156</v>
      </c>
      <c r="B162" s="100" t="s">
        <v>5</v>
      </c>
      <c r="C162" s="100" t="str">
        <f t="shared" ref="C162:C167" si="28">$B$161</f>
        <v>LK11NT2</v>
      </c>
      <c r="D162" s="120" t="s">
        <v>224</v>
      </c>
      <c r="E162" s="120"/>
      <c r="F162" s="120"/>
      <c r="G162" s="109">
        <v>860</v>
      </c>
      <c r="H162" s="109">
        <v>600</v>
      </c>
      <c r="I162" s="109">
        <v>520</v>
      </c>
      <c r="J162" s="114">
        <f>VLOOKUP(C162,'[3]1. MA DO'!$E$5:$AB$1933,23,0)</f>
        <v>1.19</v>
      </c>
      <c r="K162" s="115">
        <f t="shared" si="23"/>
        <v>1.19</v>
      </c>
      <c r="L162" s="115">
        <f t="shared" si="24"/>
        <v>1.19</v>
      </c>
    </row>
    <row r="163" spans="1:12" ht="93" customHeight="1" x14ac:dyDescent="0.25">
      <c r="A163" s="100">
        <v>157</v>
      </c>
      <c r="B163" s="100" t="s">
        <v>6</v>
      </c>
      <c r="C163" s="100" t="str">
        <f t="shared" si="28"/>
        <v>LK11NT2</v>
      </c>
      <c r="D163" s="120" t="s">
        <v>225</v>
      </c>
      <c r="E163" s="120"/>
      <c r="F163" s="120"/>
      <c r="G163" s="109">
        <v>710</v>
      </c>
      <c r="H163" s="109">
        <v>500</v>
      </c>
      <c r="I163" s="109">
        <v>430</v>
      </c>
      <c r="J163" s="114">
        <f>VLOOKUP(C163,'[3]1. MA DO'!$E$5:$AB$1933,23,0)</f>
        <v>1.19</v>
      </c>
      <c r="K163" s="115">
        <f t="shared" si="23"/>
        <v>1.19</v>
      </c>
      <c r="L163" s="115">
        <f t="shared" si="24"/>
        <v>1.19</v>
      </c>
    </row>
    <row r="164" spans="1:12" ht="93" customHeight="1" x14ac:dyDescent="0.25">
      <c r="A164" s="100">
        <v>158</v>
      </c>
      <c r="B164" s="100" t="s">
        <v>7</v>
      </c>
      <c r="C164" s="100" t="str">
        <f t="shared" si="28"/>
        <v>LK11NT2</v>
      </c>
      <c r="D164" s="120" t="s">
        <v>226</v>
      </c>
      <c r="E164" s="120"/>
      <c r="F164" s="120"/>
      <c r="G164" s="109">
        <v>480</v>
      </c>
      <c r="H164" s="109">
        <v>340</v>
      </c>
      <c r="I164" s="109">
        <v>290</v>
      </c>
      <c r="J164" s="114">
        <f>VLOOKUP(C164,'[3]1. MA DO'!$E$5:$AB$1933,23,0)</f>
        <v>1.19</v>
      </c>
      <c r="K164" s="115">
        <f t="shared" si="23"/>
        <v>1.19</v>
      </c>
      <c r="L164" s="115">
        <f t="shared" si="24"/>
        <v>1.19</v>
      </c>
    </row>
    <row r="165" spans="1:12" ht="93" customHeight="1" x14ac:dyDescent="0.25">
      <c r="A165" s="100">
        <v>159</v>
      </c>
      <c r="B165" s="100" t="s">
        <v>8</v>
      </c>
      <c r="C165" s="100" t="str">
        <f t="shared" si="28"/>
        <v>LK11NT2</v>
      </c>
      <c r="D165" s="120" t="s">
        <v>227</v>
      </c>
      <c r="E165" s="120"/>
      <c r="F165" s="120"/>
      <c r="G165" s="109">
        <v>770</v>
      </c>
      <c r="H165" s="109">
        <v>540</v>
      </c>
      <c r="I165" s="109">
        <v>460</v>
      </c>
      <c r="J165" s="114">
        <f>VLOOKUP(C165,'[3]1. MA DO'!$E$5:$AB$1933,23,0)</f>
        <v>1.19</v>
      </c>
      <c r="K165" s="115">
        <f t="shared" si="23"/>
        <v>1.19</v>
      </c>
      <c r="L165" s="115">
        <f t="shared" si="24"/>
        <v>1.19</v>
      </c>
    </row>
    <row r="166" spans="1:12" ht="93" customHeight="1" x14ac:dyDescent="0.25">
      <c r="A166" s="100">
        <v>160</v>
      </c>
      <c r="B166" s="100" t="s">
        <v>9</v>
      </c>
      <c r="C166" s="100" t="str">
        <f t="shared" si="28"/>
        <v>LK11NT2</v>
      </c>
      <c r="D166" s="120" t="s">
        <v>228</v>
      </c>
      <c r="E166" s="120"/>
      <c r="F166" s="120"/>
      <c r="G166" s="109">
        <v>640</v>
      </c>
      <c r="H166" s="109">
        <v>450</v>
      </c>
      <c r="I166" s="109">
        <v>380</v>
      </c>
      <c r="J166" s="114">
        <f>VLOOKUP(C166,'[3]1. MA DO'!$E$5:$AB$1933,23,0)</f>
        <v>1.19</v>
      </c>
      <c r="K166" s="115">
        <f t="shared" si="23"/>
        <v>1.19</v>
      </c>
      <c r="L166" s="115">
        <f t="shared" si="24"/>
        <v>1.19</v>
      </c>
    </row>
    <row r="167" spans="1:12" ht="93" customHeight="1" x14ac:dyDescent="0.25">
      <c r="A167" s="100">
        <v>161</v>
      </c>
      <c r="B167" s="100" t="s">
        <v>10</v>
      </c>
      <c r="C167" s="100" t="str">
        <f t="shared" si="28"/>
        <v>LK11NT2</v>
      </c>
      <c r="D167" s="120" t="s">
        <v>229</v>
      </c>
      <c r="E167" s="120"/>
      <c r="F167" s="120"/>
      <c r="G167" s="109">
        <v>430</v>
      </c>
      <c r="H167" s="109">
        <v>300</v>
      </c>
      <c r="I167" s="109">
        <v>260</v>
      </c>
      <c r="J167" s="114">
        <f>VLOOKUP(C167,'[3]1. MA DO'!$E$5:$AB$1933,23,0)</f>
        <v>1.19</v>
      </c>
      <c r="K167" s="115">
        <f t="shared" si="23"/>
        <v>1.19</v>
      </c>
      <c r="L167" s="115">
        <f t="shared" si="24"/>
        <v>1.19</v>
      </c>
    </row>
    <row r="168" spans="1:12" ht="63" customHeight="1" x14ac:dyDescent="0.25">
      <c r="A168" s="100">
        <v>162</v>
      </c>
      <c r="B168" s="100" t="s">
        <v>53</v>
      </c>
      <c r="C168" s="100" t="str">
        <f>$B$168</f>
        <v>LK80DT_D1</v>
      </c>
      <c r="D168" s="101" t="s">
        <v>13</v>
      </c>
      <c r="E168" s="101" t="s">
        <v>12</v>
      </c>
      <c r="F168" s="101" t="s">
        <v>88</v>
      </c>
      <c r="G168" s="108">
        <v>5800</v>
      </c>
      <c r="H168" s="109">
        <v>4100</v>
      </c>
      <c r="I168" s="109">
        <v>3500</v>
      </c>
      <c r="J168" s="114">
        <f>VLOOKUP(C168,'[3]1. MA DO'!$E$5:$AB$1933,23,0)</f>
        <v>1.1299999999999999</v>
      </c>
      <c r="K168" s="115">
        <f t="shared" si="23"/>
        <v>1.1299999999999999</v>
      </c>
      <c r="L168" s="115">
        <f t="shared" si="24"/>
        <v>1.1299999999999999</v>
      </c>
    </row>
    <row r="169" spans="1:12" ht="93" customHeight="1" x14ac:dyDescent="0.25">
      <c r="A169" s="100">
        <v>163</v>
      </c>
      <c r="B169" s="100" t="s">
        <v>5</v>
      </c>
      <c r="C169" s="100" t="str">
        <f t="shared" ref="C169:C174" si="29">$B$168</f>
        <v>LK80DT_D1</v>
      </c>
      <c r="D169" s="120" t="s">
        <v>230</v>
      </c>
      <c r="E169" s="120"/>
      <c r="F169" s="120"/>
      <c r="G169" s="109">
        <v>1700</v>
      </c>
      <c r="H169" s="109">
        <v>1200</v>
      </c>
      <c r="I169" s="109">
        <v>1000</v>
      </c>
      <c r="J169" s="114">
        <f>VLOOKUP(C169,'[3]1. MA DO'!$E$5:$AB$1933,23,0)</f>
        <v>1.1299999999999999</v>
      </c>
      <c r="K169" s="115">
        <f t="shared" si="23"/>
        <v>1.1299999999999999</v>
      </c>
      <c r="L169" s="115">
        <f t="shared" si="24"/>
        <v>1.1299999999999999</v>
      </c>
    </row>
    <row r="170" spans="1:12" ht="93" customHeight="1" x14ac:dyDescent="0.25">
      <c r="A170" s="100">
        <v>164</v>
      </c>
      <c r="B170" s="100" t="s">
        <v>6</v>
      </c>
      <c r="C170" s="100" t="str">
        <f t="shared" si="29"/>
        <v>LK80DT_D1</v>
      </c>
      <c r="D170" s="120" t="s">
        <v>231</v>
      </c>
      <c r="E170" s="120"/>
      <c r="F170" s="120"/>
      <c r="G170" s="109">
        <v>1200</v>
      </c>
      <c r="H170" s="109">
        <v>840</v>
      </c>
      <c r="I170" s="109">
        <v>720</v>
      </c>
      <c r="J170" s="114">
        <f>VLOOKUP(C170,'[3]1. MA DO'!$E$5:$AB$1933,23,0)</f>
        <v>1.1299999999999999</v>
      </c>
      <c r="K170" s="115">
        <f t="shared" si="23"/>
        <v>1.1299999999999999</v>
      </c>
      <c r="L170" s="115">
        <f t="shared" si="24"/>
        <v>1.1299999999999999</v>
      </c>
    </row>
    <row r="171" spans="1:12" ht="93" customHeight="1" x14ac:dyDescent="0.25">
      <c r="A171" s="100">
        <v>165</v>
      </c>
      <c r="B171" s="100" t="s">
        <v>7</v>
      </c>
      <c r="C171" s="100" t="str">
        <f t="shared" si="29"/>
        <v>LK80DT_D1</v>
      </c>
      <c r="D171" s="120" t="s">
        <v>232</v>
      </c>
      <c r="E171" s="120"/>
      <c r="F171" s="120"/>
      <c r="G171" s="109">
        <v>900</v>
      </c>
      <c r="H171" s="109">
        <v>630</v>
      </c>
      <c r="I171" s="109">
        <v>540</v>
      </c>
      <c r="J171" s="114">
        <f>VLOOKUP(C171,'[3]1. MA DO'!$E$5:$AB$1933,23,0)</f>
        <v>1.1299999999999999</v>
      </c>
      <c r="K171" s="115">
        <f t="shared" si="23"/>
        <v>1.1299999999999999</v>
      </c>
      <c r="L171" s="115">
        <f t="shared" si="24"/>
        <v>1.1299999999999999</v>
      </c>
    </row>
    <row r="172" spans="1:12" ht="93" customHeight="1" x14ac:dyDescent="0.25">
      <c r="A172" s="100">
        <v>166</v>
      </c>
      <c r="B172" s="100" t="s">
        <v>8</v>
      </c>
      <c r="C172" s="100" t="str">
        <f t="shared" si="29"/>
        <v>LK80DT_D1</v>
      </c>
      <c r="D172" s="120" t="s">
        <v>233</v>
      </c>
      <c r="E172" s="120"/>
      <c r="F172" s="120"/>
      <c r="G172" s="109">
        <v>1500</v>
      </c>
      <c r="H172" s="109">
        <v>1100</v>
      </c>
      <c r="I172" s="109">
        <v>900</v>
      </c>
      <c r="J172" s="114">
        <f>VLOOKUP(C172,'[3]1. MA DO'!$E$5:$AB$1933,23,0)</f>
        <v>1.1299999999999999</v>
      </c>
      <c r="K172" s="115">
        <f t="shared" si="23"/>
        <v>1.1299999999999999</v>
      </c>
      <c r="L172" s="115">
        <f t="shared" si="24"/>
        <v>1.1299999999999999</v>
      </c>
    </row>
    <row r="173" spans="1:12" ht="93" customHeight="1" x14ac:dyDescent="0.25">
      <c r="A173" s="100">
        <v>167</v>
      </c>
      <c r="B173" s="100" t="s">
        <v>9</v>
      </c>
      <c r="C173" s="100" t="str">
        <f t="shared" si="29"/>
        <v>LK80DT_D1</v>
      </c>
      <c r="D173" s="120" t="s">
        <v>234</v>
      </c>
      <c r="E173" s="120"/>
      <c r="F173" s="120"/>
      <c r="G173" s="109">
        <v>1100</v>
      </c>
      <c r="H173" s="109">
        <v>770</v>
      </c>
      <c r="I173" s="109">
        <v>660</v>
      </c>
      <c r="J173" s="114">
        <f>VLOOKUP(C173,'[3]1. MA DO'!$E$5:$AB$1933,23,0)</f>
        <v>1.1299999999999999</v>
      </c>
      <c r="K173" s="115">
        <f t="shared" si="23"/>
        <v>1.1299999999999999</v>
      </c>
      <c r="L173" s="115">
        <f t="shared" si="24"/>
        <v>1.1299999999999999</v>
      </c>
    </row>
    <row r="174" spans="1:12" ht="93" customHeight="1" x14ac:dyDescent="0.25">
      <c r="A174" s="100">
        <v>168</v>
      </c>
      <c r="B174" s="100" t="s">
        <v>10</v>
      </c>
      <c r="C174" s="100" t="str">
        <f t="shared" si="29"/>
        <v>LK80DT_D1</v>
      </c>
      <c r="D174" s="120" t="s">
        <v>235</v>
      </c>
      <c r="E174" s="120"/>
      <c r="F174" s="120"/>
      <c r="G174" s="109">
        <v>810</v>
      </c>
      <c r="H174" s="109">
        <v>570</v>
      </c>
      <c r="I174" s="109">
        <v>490</v>
      </c>
      <c r="J174" s="114">
        <f>VLOOKUP(C174,'[3]1. MA DO'!$E$5:$AB$1933,23,0)</f>
        <v>1.1299999999999999</v>
      </c>
      <c r="K174" s="115">
        <f t="shared" si="23"/>
        <v>1.1299999999999999</v>
      </c>
      <c r="L174" s="115">
        <f t="shared" si="24"/>
        <v>1.1299999999999999</v>
      </c>
    </row>
    <row r="175" spans="1:12" ht="31.5" customHeight="1" x14ac:dyDescent="0.25">
      <c r="A175" s="100">
        <v>169</v>
      </c>
      <c r="B175" s="100" t="s">
        <v>54</v>
      </c>
      <c r="C175" s="100" t="str">
        <f>$B$175</f>
        <v>LK80DT_D2</v>
      </c>
      <c r="D175" s="101" t="s">
        <v>13</v>
      </c>
      <c r="E175" s="101" t="s">
        <v>88</v>
      </c>
      <c r="F175" s="101" t="s">
        <v>89</v>
      </c>
      <c r="G175" s="108">
        <v>4500</v>
      </c>
      <c r="H175" s="109">
        <v>3200</v>
      </c>
      <c r="I175" s="109">
        <v>2700</v>
      </c>
      <c r="J175" s="114">
        <f>VLOOKUP(C175,'[3]1. MA DO'!$E$5:$AB$1933,23,0)</f>
        <v>1.1299999999999999</v>
      </c>
      <c r="K175" s="115">
        <f t="shared" si="23"/>
        <v>1.1299999999999999</v>
      </c>
      <c r="L175" s="115">
        <f t="shared" si="24"/>
        <v>1.1299999999999999</v>
      </c>
    </row>
    <row r="176" spans="1:12" ht="93" customHeight="1" x14ac:dyDescent="0.25">
      <c r="A176" s="100">
        <v>170</v>
      </c>
      <c r="B176" s="100" t="s">
        <v>5</v>
      </c>
      <c r="C176" s="100" t="str">
        <f t="shared" ref="C176:C181" si="30">$B$175</f>
        <v>LK80DT_D2</v>
      </c>
      <c r="D176" s="120" t="s">
        <v>236</v>
      </c>
      <c r="E176" s="120"/>
      <c r="F176" s="120"/>
      <c r="G176" s="109">
        <v>1300</v>
      </c>
      <c r="H176" s="109">
        <v>910</v>
      </c>
      <c r="I176" s="109">
        <v>780</v>
      </c>
      <c r="J176" s="114">
        <f>VLOOKUP(C176,'[3]1. MA DO'!$E$5:$AB$1933,23,0)</f>
        <v>1.1299999999999999</v>
      </c>
      <c r="K176" s="115">
        <f t="shared" si="23"/>
        <v>1.1299999999999999</v>
      </c>
      <c r="L176" s="115">
        <f t="shared" si="24"/>
        <v>1.1299999999999999</v>
      </c>
    </row>
    <row r="177" spans="1:12" ht="93" customHeight="1" x14ac:dyDescent="0.25">
      <c r="A177" s="100">
        <v>171</v>
      </c>
      <c r="B177" s="100" t="s">
        <v>6</v>
      </c>
      <c r="C177" s="100" t="str">
        <f t="shared" si="30"/>
        <v>LK80DT_D2</v>
      </c>
      <c r="D177" s="120" t="s">
        <v>237</v>
      </c>
      <c r="E177" s="120"/>
      <c r="F177" s="120"/>
      <c r="G177" s="109">
        <v>900</v>
      </c>
      <c r="H177" s="109">
        <v>630</v>
      </c>
      <c r="I177" s="109">
        <v>540</v>
      </c>
      <c r="J177" s="114">
        <f>VLOOKUP(C177,'[3]1. MA DO'!$E$5:$AB$1933,23,0)</f>
        <v>1.1299999999999999</v>
      </c>
      <c r="K177" s="115">
        <f t="shared" si="23"/>
        <v>1.1299999999999999</v>
      </c>
      <c r="L177" s="115">
        <f t="shared" si="24"/>
        <v>1.1299999999999999</v>
      </c>
    </row>
    <row r="178" spans="1:12" ht="93" customHeight="1" x14ac:dyDescent="0.25">
      <c r="A178" s="100">
        <v>172</v>
      </c>
      <c r="B178" s="100" t="s">
        <v>7</v>
      </c>
      <c r="C178" s="100" t="str">
        <f t="shared" si="30"/>
        <v>LK80DT_D2</v>
      </c>
      <c r="D178" s="120" t="s">
        <v>238</v>
      </c>
      <c r="E178" s="120"/>
      <c r="F178" s="120"/>
      <c r="G178" s="109">
        <v>770</v>
      </c>
      <c r="H178" s="109">
        <v>540</v>
      </c>
      <c r="I178" s="109">
        <v>460</v>
      </c>
      <c r="J178" s="114">
        <f>VLOOKUP(C178,'[3]1. MA DO'!$E$5:$AB$1933,23,0)</f>
        <v>1.1299999999999999</v>
      </c>
      <c r="K178" s="115">
        <f t="shared" si="23"/>
        <v>1.1299999999999999</v>
      </c>
      <c r="L178" s="115">
        <f t="shared" si="24"/>
        <v>1.1299999999999999</v>
      </c>
    </row>
    <row r="179" spans="1:12" ht="93" customHeight="1" x14ac:dyDescent="0.25">
      <c r="A179" s="100">
        <v>173</v>
      </c>
      <c r="B179" s="100" t="s">
        <v>8</v>
      </c>
      <c r="C179" s="100" t="str">
        <f t="shared" si="30"/>
        <v>LK80DT_D2</v>
      </c>
      <c r="D179" s="120" t="s">
        <v>239</v>
      </c>
      <c r="E179" s="120"/>
      <c r="F179" s="120"/>
      <c r="G179" s="109">
        <v>1200</v>
      </c>
      <c r="H179" s="109">
        <v>840</v>
      </c>
      <c r="I179" s="109">
        <v>720</v>
      </c>
      <c r="J179" s="114">
        <f>VLOOKUP(C179,'[3]1. MA DO'!$E$5:$AB$1933,23,0)</f>
        <v>1.1299999999999999</v>
      </c>
      <c r="K179" s="115">
        <f t="shared" si="23"/>
        <v>1.1299999999999999</v>
      </c>
      <c r="L179" s="115">
        <f t="shared" si="24"/>
        <v>1.1299999999999999</v>
      </c>
    </row>
    <row r="180" spans="1:12" ht="93" customHeight="1" x14ac:dyDescent="0.25">
      <c r="A180" s="100">
        <v>174</v>
      </c>
      <c r="B180" s="100" t="s">
        <v>9</v>
      </c>
      <c r="C180" s="100" t="str">
        <f t="shared" si="30"/>
        <v>LK80DT_D2</v>
      </c>
      <c r="D180" s="120" t="s">
        <v>240</v>
      </c>
      <c r="E180" s="120"/>
      <c r="F180" s="120"/>
      <c r="G180" s="109">
        <v>810</v>
      </c>
      <c r="H180" s="109">
        <v>570</v>
      </c>
      <c r="I180" s="109">
        <v>490</v>
      </c>
      <c r="J180" s="114">
        <f>VLOOKUP(C180,'[3]1. MA DO'!$E$5:$AB$1933,23,0)</f>
        <v>1.1299999999999999</v>
      </c>
      <c r="K180" s="115">
        <f t="shared" si="23"/>
        <v>1.1299999999999999</v>
      </c>
      <c r="L180" s="115">
        <f t="shared" si="24"/>
        <v>1.1299999999999999</v>
      </c>
    </row>
    <row r="181" spans="1:12" ht="93" customHeight="1" x14ac:dyDescent="0.25">
      <c r="A181" s="100">
        <v>175</v>
      </c>
      <c r="B181" s="100" t="s">
        <v>10</v>
      </c>
      <c r="C181" s="100" t="str">
        <f t="shared" si="30"/>
        <v>LK80DT_D2</v>
      </c>
      <c r="D181" s="120" t="s">
        <v>241</v>
      </c>
      <c r="E181" s="120"/>
      <c r="F181" s="120"/>
      <c r="G181" s="109">
        <v>690</v>
      </c>
      <c r="H181" s="109">
        <v>480</v>
      </c>
      <c r="I181" s="109">
        <v>410</v>
      </c>
      <c r="J181" s="114">
        <f>VLOOKUP(C181,'[3]1. MA DO'!$E$5:$AB$1933,23,0)</f>
        <v>1.1299999999999999</v>
      </c>
      <c r="K181" s="115">
        <f t="shared" si="23"/>
        <v>1.1299999999999999</v>
      </c>
      <c r="L181" s="115">
        <f t="shared" si="24"/>
        <v>1.1299999999999999</v>
      </c>
    </row>
    <row r="182" spans="1:12" ht="30.75" customHeight="1" x14ac:dyDescent="0.25">
      <c r="A182" s="100">
        <v>176</v>
      </c>
      <c r="B182" s="100" t="s">
        <v>16</v>
      </c>
      <c r="C182" s="100" t="str">
        <f>$B$182</f>
        <v>LK7NT</v>
      </c>
      <c r="D182" s="101" t="s">
        <v>70</v>
      </c>
      <c r="E182" s="101" t="s">
        <v>84</v>
      </c>
      <c r="F182" s="101" t="s">
        <v>90</v>
      </c>
      <c r="G182" s="108">
        <v>1400</v>
      </c>
      <c r="H182" s="109">
        <v>980</v>
      </c>
      <c r="I182" s="109">
        <v>840</v>
      </c>
      <c r="J182" s="114">
        <f>VLOOKUP(C182,'[3]1. MA DO'!$E$5:$AB$1933,23,0)</f>
        <v>1.1299999999999999</v>
      </c>
      <c r="K182" s="115">
        <f t="shared" si="23"/>
        <v>1.1299999999999999</v>
      </c>
      <c r="L182" s="115">
        <f t="shared" si="24"/>
        <v>1.1299999999999999</v>
      </c>
    </row>
    <row r="183" spans="1:12" ht="93" customHeight="1" x14ac:dyDescent="0.25">
      <c r="A183" s="100">
        <v>177</v>
      </c>
      <c r="B183" s="100" t="s">
        <v>5</v>
      </c>
      <c r="C183" s="100" t="str">
        <f t="shared" ref="C183:C188" si="31">$B$182</f>
        <v>LK7NT</v>
      </c>
      <c r="D183" s="120" t="s">
        <v>242</v>
      </c>
      <c r="E183" s="120"/>
      <c r="F183" s="120"/>
      <c r="G183" s="109">
        <v>700</v>
      </c>
      <c r="H183" s="109">
        <v>490</v>
      </c>
      <c r="I183" s="109">
        <v>420</v>
      </c>
      <c r="J183" s="114">
        <f>VLOOKUP(C183,'[3]1. MA DO'!$E$5:$AB$1933,23,0)</f>
        <v>1.1299999999999999</v>
      </c>
      <c r="K183" s="115">
        <f t="shared" si="23"/>
        <v>1.1299999999999999</v>
      </c>
      <c r="L183" s="115">
        <f t="shared" si="24"/>
        <v>1.1299999999999999</v>
      </c>
    </row>
    <row r="184" spans="1:12" ht="93" customHeight="1" x14ac:dyDescent="0.25">
      <c r="A184" s="100">
        <v>178</v>
      </c>
      <c r="B184" s="100" t="s">
        <v>6</v>
      </c>
      <c r="C184" s="100" t="str">
        <f t="shared" si="31"/>
        <v>LK7NT</v>
      </c>
      <c r="D184" s="120" t="s">
        <v>243</v>
      </c>
      <c r="E184" s="120"/>
      <c r="F184" s="120"/>
      <c r="G184" s="109">
        <v>610</v>
      </c>
      <c r="H184" s="109">
        <v>430</v>
      </c>
      <c r="I184" s="109">
        <v>370</v>
      </c>
      <c r="J184" s="114">
        <f>VLOOKUP(C184,'[3]1. MA DO'!$E$5:$AB$1933,23,0)</f>
        <v>1.1299999999999999</v>
      </c>
      <c r="K184" s="115">
        <f t="shared" si="23"/>
        <v>1.1299999999999999</v>
      </c>
      <c r="L184" s="115">
        <f t="shared" si="24"/>
        <v>1.1299999999999999</v>
      </c>
    </row>
    <row r="185" spans="1:12" ht="93" customHeight="1" x14ac:dyDescent="0.25">
      <c r="A185" s="100">
        <v>179</v>
      </c>
      <c r="B185" s="100" t="s">
        <v>7</v>
      </c>
      <c r="C185" s="100" t="str">
        <f t="shared" si="31"/>
        <v>LK7NT</v>
      </c>
      <c r="D185" s="120" t="s">
        <v>244</v>
      </c>
      <c r="E185" s="120"/>
      <c r="F185" s="120"/>
      <c r="G185" s="109">
        <v>510</v>
      </c>
      <c r="H185" s="109">
        <v>360</v>
      </c>
      <c r="I185" s="109">
        <v>310</v>
      </c>
      <c r="J185" s="114">
        <f>VLOOKUP(C185,'[3]1. MA DO'!$E$5:$AB$1933,23,0)</f>
        <v>1.1299999999999999</v>
      </c>
      <c r="K185" s="115">
        <f t="shared" si="23"/>
        <v>1.1299999999999999</v>
      </c>
      <c r="L185" s="115">
        <f t="shared" si="24"/>
        <v>1.1299999999999999</v>
      </c>
    </row>
    <row r="186" spans="1:12" ht="93" customHeight="1" x14ac:dyDescent="0.25">
      <c r="A186" s="100">
        <v>180</v>
      </c>
      <c r="B186" s="100" t="s">
        <v>8</v>
      </c>
      <c r="C186" s="100" t="str">
        <f t="shared" si="31"/>
        <v>LK7NT</v>
      </c>
      <c r="D186" s="120" t="s">
        <v>245</v>
      </c>
      <c r="E186" s="120"/>
      <c r="F186" s="120"/>
      <c r="G186" s="109">
        <v>630</v>
      </c>
      <c r="H186" s="109">
        <v>440</v>
      </c>
      <c r="I186" s="109">
        <v>380</v>
      </c>
      <c r="J186" s="114">
        <f>VLOOKUP(C186,'[3]1. MA DO'!$E$5:$AB$1933,23,0)</f>
        <v>1.1299999999999999</v>
      </c>
      <c r="K186" s="115">
        <f t="shared" si="23"/>
        <v>1.1299999999999999</v>
      </c>
      <c r="L186" s="115">
        <f t="shared" si="24"/>
        <v>1.1299999999999999</v>
      </c>
    </row>
    <row r="187" spans="1:12" ht="93" customHeight="1" x14ac:dyDescent="0.25">
      <c r="A187" s="100">
        <v>181</v>
      </c>
      <c r="B187" s="100" t="s">
        <v>9</v>
      </c>
      <c r="C187" s="100" t="str">
        <f t="shared" si="31"/>
        <v>LK7NT</v>
      </c>
      <c r="D187" s="120" t="s">
        <v>246</v>
      </c>
      <c r="E187" s="120"/>
      <c r="F187" s="120"/>
      <c r="G187" s="109">
        <v>550</v>
      </c>
      <c r="H187" s="109">
        <v>390</v>
      </c>
      <c r="I187" s="109">
        <v>330</v>
      </c>
      <c r="J187" s="114">
        <f>VLOOKUP(C187,'[3]1. MA DO'!$E$5:$AB$1933,23,0)</f>
        <v>1.1299999999999999</v>
      </c>
      <c r="K187" s="115">
        <f t="shared" si="23"/>
        <v>1.1299999999999999</v>
      </c>
      <c r="L187" s="115">
        <f t="shared" si="24"/>
        <v>1.1299999999999999</v>
      </c>
    </row>
    <row r="188" spans="1:12" ht="93" customHeight="1" x14ac:dyDescent="0.25">
      <c r="A188" s="100">
        <v>182</v>
      </c>
      <c r="B188" s="100" t="s">
        <v>10</v>
      </c>
      <c r="C188" s="100" t="str">
        <f t="shared" si="31"/>
        <v>LK7NT</v>
      </c>
      <c r="D188" s="120" t="s">
        <v>247</v>
      </c>
      <c r="E188" s="120"/>
      <c r="F188" s="120"/>
      <c r="G188" s="109">
        <v>460</v>
      </c>
      <c r="H188" s="109">
        <v>320</v>
      </c>
      <c r="I188" s="109">
        <v>280</v>
      </c>
      <c r="J188" s="114">
        <f>VLOOKUP(C188,'[3]1. MA DO'!$E$5:$AB$1933,23,0)</f>
        <v>1.1299999999999999</v>
      </c>
      <c r="K188" s="115">
        <f t="shared" si="23"/>
        <v>1.1299999999999999</v>
      </c>
      <c r="L188" s="115">
        <f t="shared" si="24"/>
        <v>1.1299999999999999</v>
      </c>
    </row>
    <row r="189" spans="1:12" ht="44.25" customHeight="1" x14ac:dyDescent="0.25">
      <c r="A189" s="100">
        <v>183</v>
      </c>
      <c r="B189" s="100" t="s">
        <v>60</v>
      </c>
      <c r="C189" s="100" t="str">
        <f>$B$189</f>
        <v>LK88DT</v>
      </c>
      <c r="D189" s="101" t="s">
        <v>15</v>
      </c>
      <c r="E189" s="101" t="s">
        <v>27</v>
      </c>
      <c r="F189" s="101" t="s">
        <v>78</v>
      </c>
      <c r="G189" s="108">
        <v>1700</v>
      </c>
      <c r="H189" s="109">
        <v>1200</v>
      </c>
      <c r="I189" s="109">
        <v>1000</v>
      </c>
      <c r="J189" s="114">
        <f>VLOOKUP(C189,'[3]1. MA DO'!$E$5:$AB$1933,23,0)</f>
        <v>1.1100000000000001</v>
      </c>
      <c r="K189" s="115">
        <f t="shared" si="23"/>
        <v>1.1100000000000001</v>
      </c>
      <c r="L189" s="115">
        <f t="shared" si="24"/>
        <v>1.1100000000000001</v>
      </c>
    </row>
    <row r="190" spans="1:12" ht="93" customHeight="1" x14ac:dyDescent="0.25">
      <c r="A190" s="100">
        <v>184</v>
      </c>
      <c r="B190" s="100" t="s">
        <v>5</v>
      </c>
      <c r="C190" s="100" t="str">
        <f t="shared" ref="C190:C195" si="32">$B$189</f>
        <v>LK88DT</v>
      </c>
      <c r="D190" s="120" t="s">
        <v>248</v>
      </c>
      <c r="E190" s="120"/>
      <c r="F190" s="120"/>
      <c r="G190" s="109">
        <v>870</v>
      </c>
      <c r="H190" s="109">
        <v>610</v>
      </c>
      <c r="I190" s="109">
        <v>520</v>
      </c>
      <c r="J190" s="114">
        <f>VLOOKUP(C190,'[3]1. MA DO'!$E$5:$AB$1933,23,0)</f>
        <v>1.1100000000000001</v>
      </c>
      <c r="K190" s="115">
        <f t="shared" si="23"/>
        <v>1.1100000000000001</v>
      </c>
      <c r="L190" s="115">
        <f t="shared" si="24"/>
        <v>1.1100000000000001</v>
      </c>
    </row>
    <row r="191" spans="1:12" ht="93" customHeight="1" x14ac:dyDescent="0.25">
      <c r="A191" s="100">
        <v>185</v>
      </c>
      <c r="B191" s="100" t="s">
        <v>6</v>
      </c>
      <c r="C191" s="100" t="str">
        <f t="shared" si="32"/>
        <v>LK88DT</v>
      </c>
      <c r="D191" s="120" t="s">
        <v>249</v>
      </c>
      <c r="E191" s="120"/>
      <c r="F191" s="120"/>
      <c r="G191" s="109">
        <v>730</v>
      </c>
      <c r="H191" s="109">
        <v>510</v>
      </c>
      <c r="I191" s="109">
        <v>440</v>
      </c>
      <c r="J191" s="114">
        <f>VLOOKUP(C191,'[3]1. MA DO'!$E$5:$AB$1933,23,0)</f>
        <v>1.1100000000000001</v>
      </c>
      <c r="K191" s="115">
        <f t="shared" si="23"/>
        <v>1.1100000000000001</v>
      </c>
      <c r="L191" s="115">
        <f t="shared" si="24"/>
        <v>1.1100000000000001</v>
      </c>
    </row>
    <row r="192" spans="1:12" ht="93" customHeight="1" x14ac:dyDescent="0.25">
      <c r="A192" s="100">
        <v>186</v>
      </c>
      <c r="B192" s="100" t="s">
        <v>7</v>
      </c>
      <c r="C192" s="100" t="str">
        <f t="shared" si="32"/>
        <v>LK88DT</v>
      </c>
      <c r="D192" s="120" t="s">
        <v>250</v>
      </c>
      <c r="E192" s="120"/>
      <c r="F192" s="120"/>
      <c r="G192" s="109">
        <v>580</v>
      </c>
      <c r="H192" s="109">
        <v>410</v>
      </c>
      <c r="I192" s="109">
        <v>350</v>
      </c>
      <c r="J192" s="114">
        <f>VLOOKUP(C192,'[3]1. MA DO'!$E$5:$AB$1933,23,0)</f>
        <v>1.1100000000000001</v>
      </c>
      <c r="K192" s="115">
        <f t="shared" si="23"/>
        <v>1.1100000000000001</v>
      </c>
      <c r="L192" s="115">
        <f t="shared" si="24"/>
        <v>1.1100000000000001</v>
      </c>
    </row>
    <row r="193" spans="1:12" ht="93" customHeight="1" x14ac:dyDescent="0.25">
      <c r="A193" s="100">
        <v>187</v>
      </c>
      <c r="B193" s="100" t="s">
        <v>8</v>
      </c>
      <c r="C193" s="100" t="str">
        <f t="shared" si="32"/>
        <v>LK88DT</v>
      </c>
      <c r="D193" s="120" t="s">
        <v>251</v>
      </c>
      <c r="E193" s="120"/>
      <c r="F193" s="120"/>
      <c r="G193" s="109">
        <v>780</v>
      </c>
      <c r="H193" s="109">
        <v>550</v>
      </c>
      <c r="I193" s="109">
        <v>470</v>
      </c>
      <c r="J193" s="114">
        <f>VLOOKUP(C193,'[3]1. MA DO'!$E$5:$AB$1933,23,0)</f>
        <v>1.1100000000000001</v>
      </c>
      <c r="K193" s="115">
        <f t="shared" si="23"/>
        <v>1.1100000000000001</v>
      </c>
      <c r="L193" s="115">
        <f t="shared" si="24"/>
        <v>1.1100000000000001</v>
      </c>
    </row>
    <row r="194" spans="1:12" ht="93" customHeight="1" x14ac:dyDescent="0.25">
      <c r="A194" s="100">
        <v>188</v>
      </c>
      <c r="B194" s="100" t="s">
        <v>9</v>
      </c>
      <c r="C194" s="100" t="str">
        <f t="shared" si="32"/>
        <v>LK88DT</v>
      </c>
      <c r="D194" s="120" t="s">
        <v>252</v>
      </c>
      <c r="E194" s="120"/>
      <c r="F194" s="120"/>
      <c r="G194" s="109">
        <v>660</v>
      </c>
      <c r="H194" s="109">
        <v>460</v>
      </c>
      <c r="I194" s="109">
        <v>400</v>
      </c>
      <c r="J194" s="114">
        <f>VLOOKUP(C194,'[3]1. MA DO'!$E$5:$AB$1933,23,0)</f>
        <v>1.1100000000000001</v>
      </c>
      <c r="K194" s="115">
        <f t="shared" si="23"/>
        <v>1.1100000000000001</v>
      </c>
      <c r="L194" s="115">
        <f t="shared" si="24"/>
        <v>1.1100000000000001</v>
      </c>
    </row>
    <row r="195" spans="1:12" ht="93" customHeight="1" x14ac:dyDescent="0.25">
      <c r="A195" s="100">
        <v>189</v>
      </c>
      <c r="B195" s="100" t="s">
        <v>10</v>
      </c>
      <c r="C195" s="100" t="str">
        <f t="shared" si="32"/>
        <v>LK88DT</v>
      </c>
      <c r="D195" s="120" t="s">
        <v>253</v>
      </c>
      <c r="E195" s="120"/>
      <c r="F195" s="120"/>
      <c r="G195" s="109">
        <v>520</v>
      </c>
      <c r="H195" s="109">
        <v>360</v>
      </c>
      <c r="I195" s="109">
        <v>310</v>
      </c>
      <c r="J195" s="114">
        <f>VLOOKUP(C195,'[3]1. MA DO'!$E$5:$AB$1933,23,0)</f>
        <v>1.1100000000000001</v>
      </c>
      <c r="K195" s="115">
        <f t="shared" si="23"/>
        <v>1.1100000000000001</v>
      </c>
      <c r="L195" s="115">
        <f t="shared" si="24"/>
        <v>1.1100000000000001</v>
      </c>
    </row>
    <row r="196" spans="1:12" ht="63" customHeight="1" x14ac:dyDescent="0.25">
      <c r="A196" s="100">
        <v>190</v>
      </c>
      <c r="B196" s="100" t="s">
        <v>31</v>
      </c>
      <c r="C196" s="100" t="str">
        <f>$B$196</f>
        <v>LK19DT_D1</v>
      </c>
      <c r="D196" s="101" t="s">
        <v>12</v>
      </c>
      <c r="E196" s="101" t="s">
        <v>13</v>
      </c>
      <c r="F196" s="101" t="s">
        <v>77</v>
      </c>
      <c r="G196" s="108">
        <v>8400</v>
      </c>
      <c r="H196" s="109">
        <v>5900</v>
      </c>
      <c r="I196" s="109">
        <v>5000</v>
      </c>
      <c r="J196" s="114">
        <f>VLOOKUP(C196,'[3]1. MA DO'!$E$5:$AB$1933,23,0)</f>
        <v>1.1599999999999999</v>
      </c>
      <c r="K196" s="115">
        <f t="shared" si="23"/>
        <v>1.1599999999999999</v>
      </c>
      <c r="L196" s="115">
        <f t="shared" si="24"/>
        <v>1.1599999999999999</v>
      </c>
    </row>
    <row r="197" spans="1:12" ht="93" customHeight="1" x14ac:dyDescent="0.25">
      <c r="A197" s="100">
        <v>191</v>
      </c>
      <c r="B197" s="100" t="s">
        <v>5</v>
      </c>
      <c r="C197" s="100" t="str">
        <f t="shared" ref="C197:C202" si="33">$B$196</f>
        <v>LK19DT_D1</v>
      </c>
      <c r="D197" s="120" t="s">
        <v>254</v>
      </c>
      <c r="E197" s="120"/>
      <c r="F197" s="120"/>
      <c r="G197" s="109">
        <v>3400</v>
      </c>
      <c r="H197" s="109">
        <v>2400</v>
      </c>
      <c r="I197" s="109">
        <v>2000</v>
      </c>
      <c r="J197" s="114">
        <f>VLOOKUP(C197,'[3]1. MA DO'!$E$5:$AB$1933,23,0)</f>
        <v>1.1599999999999999</v>
      </c>
      <c r="K197" s="115">
        <f t="shared" si="23"/>
        <v>1.1599999999999999</v>
      </c>
      <c r="L197" s="115">
        <f t="shared" si="24"/>
        <v>1.1599999999999999</v>
      </c>
    </row>
    <row r="198" spans="1:12" ht="93" customHeight="1" x14ac:dyDescent="0.25">
      <c r="A198" s="100">
        <v>192</v>
      </c>
      <c r="B198" s="100" t="s">
        <v>6</v>
      </c>
      <c r="C198" s="100" t="str">
        <f t="shared" si="33"/>
        <v>LK19DT_D1</v>
      </c>
      <c r="D198" s="120" t="s">
        <v>255</v>
      </c>
      <c r="E198" s="120"/>
      <c r="F198" s="120"/>
      <c r="G198" s="109">
        <v>2700</v>
      </c>
      <c r="H198" s="109">
        <v>1900</v>
      </c>
      <c r="I198" s="109">
        <v>1600</v>
      </c>
      <c r="J198" s="114">
        <f>VLOOKUP(C198,'[3]1. MA DO'!$E$5:$AB$1933,23,0)</f>
        <v>1.1599999999999999</v>
      </c>
      <c r="K198" s="115">
        <f t="shared" si="23"/>
        <v>1.1599999999999999</v>
      </c>
      <c r="L198" s="115">
        <f t="shared" si="24"/>
        <v>1.1599999999999999</v>
      </c>
    </row>
    <row r="199" spans="1:12" ht="93" customHeight="1" x14ac:dyDescent="0.25">
      <c r="A199" s="100">
        <v>193</v>
      </c>
      <c r="B199" s="100" t="s">
        <v>7</v>
      </c>
      <c r="C199" s="100" t="str">
        <f t="shared" si="33"/>
        <v>LK19DT_D1</v>
      </c>
      <c r="D199" s="120" t="s">
        <v>256</v>
      </c>
      <c r="E199" s="120"/>
      <c r="F199" s="120"/>
      <c r="G199" s="109">
        <v>1700</v>
      </c>
      <c r="H199" s="109">
        <v>1200</v>
      </c>
      <c r="I199" s="109">
        <v>1000</v>
      </c>
      <c r="J199" s="114">
        <f>VLOOKUP(C199,'[3]1. MA DO'!$E$5:$AB$1933,23,0)</f>
        <v>1.1599999999999999</v>
      </c>
      <c r="K199" s="115">
        <f t="shared" si="23"/>
        <v>1.1599999999999999</v>
      </c>
      <c r="L199" s="115">
        <f t="shared" si="24"/>
        <v>1.1599999999999999</v>
      </c>
    </row>
    <row r="200" spans="1:12" ht="93" customHeight="1" x14ac:dyDescent="0.25">
      <c r="A200" s="100">
        <v>194</v>
      </c>
      <c r="B200" s="100" t="s">
        <v>8</v>
      </c>
      <c r="C200" s="100" t="str">
        <f t="shared" si="33"/>
        <v>LK19DT_D1</v>
      </c>
      <c r="D200" s="120" t="s">
        <v>257</v>
      </c>
      <c r="E200" s="120"/>
      <c r="F200" s="120"/>
      <c r="G200" s="109">
        <v>3100</v>
      </c>
      <c r="H200" s="109">
        <v>2200</v>
      </c>
      <c r="I200" s="109">
        <v>1900</v>
      </c>
      <c r="J200" s="114">
        <f>VLOOKUP(C200,'[3]1. MA DO'!$E$5:$AB$1933,23,0)</f>
        <v>1.1599999999999999</v>
      </c>
      <c r="K200" s="115">
        <f t="shared" ref="K200:K202" si="34">J200</f>
        <v>1.1599999999999999</v>
      </c>
      <c r="L200" s="115">
        <f t="shared" ref="L200:L202" si="35">J200</f>
        <v>1.1599999999999999</v>
      </c>
    </row>
    <row r="201" spans="1:12" ht="93" customHeight="1" x14ac:dyDescent="0.25">
      <c r="A201" s="100">
        <v>195</v>
      </c>
      <c r="B201" s="100" t="s">
        <v>9</v>
      </c>
      <c r="C201" s="100" t="str">
        <f t="shared" si="33"/>
        <v>LK19DT_D1</v>
      </c>
      <c r="D201" s="120" t="s">
        <v>258</v>
      </c>
      <c r="E201" s="120"/>
      <c r="F201" s="120"/>
      <c r="G201" s="109">
        <v>2400</v>
      </c>
      <c r="H201" s="109">
        <v>1700</v>
      </c>
      <c r="I201" s="109">
        <v>1400</v>
      </c>
      <c r="J201" s="114">
        <f>VLOOKUP(C201,'[3]1. MA DO'!$E$5:$AB$1933,23,0)</f>
        <v>1.1599999999999999</v>
      </c>
      <c r="K201" s="115">
        <f t="shared" si="34"/>
        <v>1.1599999999999999</v>
      </c>
      <c r="L201" s="115">
        <f t="shared" si="35"/>
        <v>1.1599999999999999</v>
      </c>
    </row>
    <row r="202" spans="1:12" ht="93" customHeight="1" x14ac:dyDescent="0.25">
      <c r="A202" s="100">
        <v>196</v>
      </c>
      <c r="B202" s="100" t="s">
        <v>10</v>
      </c>
      <c r="C202" s="100" t="str">
        <f t="shared" si="33"/>
        <v>LK19DT_D1</v>
      </c>
      <c r="D202" s="120" t="s">
        <v>259</v>
      </c>
      <c r="E202" s="120"/>
      <c r="F202" s="120"/>
      <c r="G202" s="109">
        <v>1500</v>
      </c>
      <c r="H202" s="109">
        <v>1100</v>
      </c>
      <c r="I202" s="109">
        <v>900</v>
      </c>
      <c r="J202" s="114">
        <f>VLOOKUP(C202,'[3]1. MA DO'!$E$5:$AB$1933,23,0)</f>
        <v>1.1599999999999999</v>
      </c>
      <c r="K202" s="115">
        <f t="shared" si="34"/>
        <v>1.1599999999999999</v>
      </c>
      <c r="L202" s="115">
        <f t="shared" si="35"/>
        <v>1.1599999999999999</v>
      </c>
    </row>
  </sheetData>
  <autoFilter ref="A6:XED6" xr:uid="{71188152-D8C1-4AE3-BDCA-17FB50886442}"/>
  <mergeCells count="170">
    <mergeCell ref="D188:F188"/>
    <mergeCell ref="D190:F190"/>
    <mergeCell ref="D191:F191"/>
    <mergeCell ref="D192:F192"/>
    <mergeCell ref="D183:F183"/>
    <mergeCell ref="D184:F184"/>
    <mergeCell ref="D185:F185"/>
    <mergeCell ref="D186:F186"/>
    <mergeCell ref="D187:F187"/>
    <mergeCell ref="D163:F163"/>
    <mergeCell ref="D164:F164"/>
    <mergeCell ref="D165:F165"/>
    <mergeCell ref="D166:F166"/>
    <mergeCell ref="D167:F167"/>
    <mergeCell ref="D158:F158"/>
    <mergeCell ref="D159:F159"/>
    <mergeCell ref="D160:F160"/>
    <mergeCell ref="D162:F162"/>
    <mergeCell ref="D138:F138"/>
    <mergeCell ref="D139:F139"/>
    <mergeCell ref="D141:F141"/>
    <mergeCell ref="D142:F142"/>
    <mergeCell ref="D153:F153"/>
    <mergeCell ref="D155:F155"/>
    <mergeCell ref="D156:F156"/>
    <mergeCell ref="D157:F157"/>
    <mergeCell ref="D148:F148"/>
    <mergeCell ref="D149:F149"/>
    <mergeCell ref="D150:F150"/>
    <mergeCell ref="D151:F151"/>
    <mergeCell ref="D152:F152"/>
    <mergeCell ref="D201:F201"/>
    <mergeCell ref="D202:F202"/>
    <mergeCell ref="D193:F193"/>
    <mergeCell ref="D194:F194"/>
    <mergeCell ref="D195:F195"/>
    <mergeCell ref="D197:F197"/>
    <mergeCell ref="D198:F198"/>
    <mergeCell ref="D199:F199"/>
    <mergeCell ref="D200:F200"/>
    <mergeCell ref="D123:F123"/>
    <mergeCell ref="D124:F124"/>
    <mergeCell ref="D125:F125"/>
    <mergeCell ref="D127:F127"/>
    <mergeCell ref="D118:F118"/>
    <mergeCell ref="D120:F120"/>
    <mergeCell ref="D121:F121"/>
    <mergeCell ref="D122:F122"/>
    <mergeCell ref="D128:F128"/>
    <mergeCell ref="D129:F129"/>
    <mergeCell ref="D130:F130"/>
    <mergeCell ref="D131:F131"/>
    <mergeCell ref="D132:F132"/>
    <mergeCell ref="D178:F178"/>
    <mergeCell ref="D179:F179"/>
    <mergeCell ref="D180:F180"/>
    <mergeCell ref="D181:F181"/>
    <mergeCell ref="D173:F173"/>
    <mergeCell ref="D174:F174"/>
    <mergeCell ref="D176:F176"/>
    <mergeCell ref="D177:F177"/>
    <mergeCell ref="D134:F134"/>
    <mergeCell ref="D135:F135"/>
    <mergeCell ref="D136:F136"/>
    <mergeCell ref="D137:F137"/>
    <mergeCell ref="D169:F169"/>
    <mergeCell ref="D170:F170"/>
    <mergeCell ref="D171:F171"/>
    <mergeCell ref="D172:F172"/>
    <mergeCell ref="D143:F143"/>
    <mergeCell ref="D144:F144"/>
    <mergeCell ref="D145:F145"/>
    <mergeCell ref="D146:F146"/>
    <mergeCell ref="D113:F113"/>
    <mergeCell ref="D114:F114"/>
    <mergeCell ref="D115:F115"/>
    <mergeCell ref="D116:F116"/>
    <mergeCell ref="D117:F117"/>
    <mergeCell ref="D108:F108"/>
    <mergeCell ref="D109:F109"/>
    <mergeCell ref="D110:F110"/>
    <mergeCell ref="D111:F111"/>
    <mergeCell ref="D103:F103"/>
    <mergeCell ref="D104:F104"/>
    <mergeCell ref="D106:F106"/>
    <mergeCell ref="D107:F107"/>
    <mergeCell ref="D99:F99"/>
    <mergeCell ref="D100:F100"/>
    <mergeCell ref="D101:F101"/>
    <mergeCell ref="D102:F102"/>
    <mergeCell ref="D93:F93"/>
    <mergeCell ref="D94:F94"/>
    <mergeCell ref="D95:F95"/>
    <mergeCell ref="D96:F96"/>
    <mergeCell ref="D97:F97"/>
    <mergeCell ref="D88:F88"/>
    <mergeCell ref="D89:F89"/>
    <mergeCell ref="D90:F90"/>
    <mergeCell ref="D92:F92"/>
    <mergeCell ref="D83:F83"/>
    <mergeCell ref="D85:F85"/>
    <mergeCell ref="D86:F86"/>
    <mergeCell ref="D87:F87"/>
    <mergeCell ref="D78:F78"/>
    <mergeCell ref="D79:F79"/>
    <mergeCell ref="D80:F80"/>
    <mergeCell ref="D81:F81"/>
    <mergeCell ref="D82:F82"/>
    <mergeCell ref="D74:F74"/>
    <mergeCell ref="D75:F75"/>
    <mergeCell ref="D76:F76"/>
    <mergeCell ref="D68:F68"/>
    <mergeCell ref="D69:F69"/>
    <mergeCell ref="D71:F71"/>
    <mergeCell ref="D72:F72"/>
    <mergeCell ref="D64:F64"/>
    <mergeCell ref="D65:F65"/>
    <mergeCell ref="D66:F66"/>
    <mergeCell ref="D67:F67"/>
    <mergeCell ref="D57:F57"/>
    <mergeCell ref="D73:F73"/>
    <mergeCell ref="D58:F58"/>
    <mergeCell ref="D59:F59"/>
    <mergeCell ref="D60:F60"/>
    <mergeCell ref="D61:F61"/>
    <mergeCell ref="D62:F62"/>
    <mergeCell ref="D43:F43"/>
    <mergeCell ref="D44:F44"/>
    <mergeCell ref="D45:F45"/>
    <mergeCell ref="D46:F46"/>
    <mergeCell ref="D47:F47"/>
    <mergeCell ref="D53:F53"/>
    <mergeCell ref="D54:F54"/>
    <mergeCell ref="D48:F48"/>
    <mergeCell ref="D50:F50"/>
    <mergeCell ref="D51:F51"/>
    <mergeCell ref="D52:F52"/>
    <mergeCell ref="D9:F9"/>
    <mergeCell ref="D10:F10"/>
    <mergeCell ref="D11:F11"/>
    <mergeCell ref="D12:F12"/>
    <mergeCell ref="D13:F13"/>
    <mergeCell ref="D15:F15"/>
    <mergeCell ref="D16:F16"/>
    <mergeCell ref="D17:F17"/>
    <mergeCell ref="D55:F55"/>
    <mergeCell ref="A2:L3"/>
    <mergeCell ref="D37:F37"/>
    <mergeCell ref="D38:F38"/>
    <mergeCell ref="D39:F39"/>
    <mergeCell ref="D40:F40"/>
    <mergeCell ref="D41:F41"/>
    <mergeCell ref="A4:L4"/>
    <mergeCell ref="D18:F18"/>
    <mergeCell ref="D19:F19"/>
    <mergeCell ref="D20:F20"/>
    <mergeCell ref="D22:F22"/>
    <mergeCell ref="D23:F23"/>
    <mergeCell ref="D24:F24"/>
    <mergeCell ref="D29:F29"/>
    <mergeCell ref="D30:F30"/>
    <mergeCell ref="D31:F31"/>
    <mergeCell ref="D32:F32"/>
    <mergeCell ref="D26:F26"/>
    <mergeCell ref="D27:F27"/>
    <mergeCell ref="D33:F33"/>
    <mergeCell ref="D34:F34"/>
    <mergeCell ref="D36:F36"/>
    <mergeCell ref="D25:F25"/>
    <mergeCell ref="D8:F8"/>
  </mergeCells>
  <phoneticPr fontId="13" type="noConversion"/>
  <printOptions horizontalCentered="1"/>
  <pageMargins left="0.2" right="0.2" top="0.2" bottom="0.2" header="0.2" footer="0.2"/>
  <pageSetup paperSize="9" scale="80" orientation="landscape"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R201"/>
  <sheetViews>
    <sheetView view="pageBreakPreview" zoomScale="70" zoomScaleNormal="85" zoomScaleSheetLayoutView="70" workbookViewId="0">
      <selection sqref="A1:R2"/>
    </sheetView>
  </sheetViews>
  <sheetFormatPr defaultColWidth="9.140625" defaultRowHeight="16.5" x14ac:dyDescent="0.25"/>
  <cols>
    <col min="1" max="1" width="5.42578125" style="2" customWidth="1"/>
    <col min="2" max="8" width="16.85546875" style="3" hidden="1" customWidth="1"/>
    <col min="9" max="9" width="48.140625" style="4" customWidth="1"/>
    <col min="10" max="10" width="32.5703125" style="5" customWidth="1"/>
    <col min="11" max="11" width="35.28515625" style="5" customWidth="1"/>
    <col min="12" max="12" width="17" style="86" hidden="1" customWidth="1"/>
    <col min="13" max="13" width="14.85546875" style="86" hidden="1" customWidth="1"/>
    <col min="14" max="14" width="19.42578125" style="86" customWidth="1"/>
    <col min="15" max="16" width="18.42578125" style="86" customWidth="1"/>
    <col min="17"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18" ht="18.75" customHeight="1" x14ac:dyDescent="0.25">
      <c r="A1" s="119" t="s">
        <v>275</v>
      </c>
      <c r="B1" s="119"/>
      <c r="C1" s="119"/>
      <c r="D1" s="119"/>
      <c r="E1" s="119"/>
      <c r="F1" s="119"/>
      <c r="G1" s="119"/>
      <c r="H1" s="119"/>
      <c r="I1" s="119"/>
      <c r="J1" s="119"/>
      <c r="K1" s="119"/>
      <c r="L1" s="119"/>
      <c r="M1" s="119"/>
      <c r="N1" s="119"/>
      <c r="O1" s="119"/>
      <c r="P1" s="119"/>
      <c r="Q1" s="119"/>
      <c r="R1" s="119"/>
    </row>
    <row r="2" spans="1:18" ht="18.75" customHeight="1" x14ac:dyDescent="0.25">
      <c r="A2" s="119"/>
      <c r="B2" s="119"/>
      <c r="C2" s="119"/>
      <c r="D2" s="119"/>
      <c r="E2" s="119"/>
      <c r="F2" s="119"/>
      <c r="G2" s="119"/>
      <c r="H2" s="119"/>
      <c r="I2" s="119"/>
      <c r="J2" s="119"/>
      <c r="K2" s="119"/>
      <c r="L2" s="119"/>
      <c r="M2" s="119"/>
      <c r="N2" s="119"/>
      <c r="O2" s="119"/>
      <c r="P2" s="119"/>
      <c r="Q2" s="119"/>
      <c r="R2" s="119"/>
    </row>
    <row r="3" spans="1:18" ht="18.75" customHeight="1" x14ac:dyDescent="0.25">
      <c r="A3" s="121" t="s">
        <v>274</v>
      </c>
      <c r="B3" s="121"/>
      <c r="C3" s="121"/>
      <c r="D3" s="121"/>
      <c r="E3" s="121"/>
      <c r="F3" s="121"/>
      <c r="G3" s="121"/>
      <c r="H3" s="121"/>
      <c r="I3" s="121"/>
      <c r="J3" s="121"/>
      <c r="K3" s="121"/>
      <c r="L3" s="121"/>
      <c r="M3" s="121"/>
      <c r="N3" s="121"/>
      <c r="O3" s="121"/>
      <c r="P3" s="121"/>
      <c r="Q3" s="95"/>
      <c r="R3" s="95"/>
    </row>
    <row r="4" spans="1:18" s="87" customFormat="1" ht="68.25" customHeight="1" x14ac:dyDescent="0.25">
      <c r="A4" s="96" t="s">
        <v>0</v>
      </c>
      <c r="B4" s="97" t="s">
        <v>1</v>
      </c>
      <c r="C4" s="97"/>
      <c r="D4" s="97"/>
      <c r="E4" s="97"/>
      <c r="F4" s="97"/>
      <c r="G4" s="97"/>
      <c r="H4" s="97"/>
      <c r="I4" s="97" t="s">
        <v>2</v>
      </c>
      <c r="J4" s="97" t="s">
        <v>3</v>
      </c>
      <c r="K4" s="98" t="s">
        <v>4</v>
      </c>
      <c r="L4" s="123" t="s">
        <v>271</v>
      </c>
      <c r="M4" s="123" t="s">
        <v>272</v>
      </c>
      <c r="N4" s="123" t="s">
        <v>74</v>
      </c>
      <c r="O4" s="123" t="s">
        <v>76</v>
      </c>
      <c r="P4" s="124" t="s">
        <v>273</v>
      </c>
    </row>
    <row r="5" spans="1:18" s="82" customFormat="1" ht="27" customHeight="1" x14ac:dyDescent="0.25">
      <c r="A5" s="96"/>
      <c r="B5" s="97"/>
      <c r="C5" s="97"/>
      <c r="D5" s="97"/>
      <c r="E5" s="97"/>
      <c r="F5" s="97"/>
      <c r="G5" s="97"/>
      <c r="H5" s="97"/>
      <c r="I5" s="99" t="s">
        <v>71</v>
      </c>
      <c r="J5" s="97"/>
      <c r="K5" s="97"/>
      <c r="L5" s="123"/>
      <c r="M5" s="123"/>
      <c r="N5" s="123"/>
      <c r="O5" s="123"/>
      <c r="P5" s="124"/>
    </row>
    <row r="6" spans="1:18" s="17" customFormat="1" ht="52.15" customHeight="1" x14ac:dyDescent="0.25">
      <c r="A6" s="100">
        <v>1</v>
      </c>
      <c r="B6" s="100" t="str">
        <f>'[4]ĐẤT PNN'!B4</f>
        <v>LK85DT_D1</v>
      </c>
      <c r="C6" s="100" t="s">
        <v>56</v>
      </c>
      <c r="D6" s="100" t="s">
        <v>260</v>
      </c>
      <c r="E6" s="100" t="str">
        <f t="shared" ref="E6:E37" si="0">$I$5</f>
        <v>Phường Bảo Vinh</v>
      </c>
      <c r="F6" s="100" t="str">
        <f t="shared" ref="F6:F37" si="1">E6&amp;D6&amp;L6</f>
        <v>Phường Bảo VinhVị trí 1280</v>
      </c>
      <c r="G6" s="100" t="s">
        <v>266</v>
      </c>
      <c r="H6" s="94" t="str">
        <f>E6&amp;G6&amp;D$6&amp;$L$6</f>
        <v>Phường Bảo VinhTPLK2Vị trí 1280</v>
      </c>
      <c r="I6" s="101" t="s">
        <v>55</v>
      </c>
      <c r="J6" s="101" t="s">
        <v>37</v>
      </c>
      <c r="K6" s="101" t="s">
        <v>80</v>
      </c>
      <c r="L6" s="102">
        <v>280</v>
      </c>
      <c r="M6" s="102">
        <v>230</v>
      </c>
      <c r="N6" s="102">
        <v>700</v>
      </c>
      <c r="O6" s="102">
        <v>580</v>
      </c>
      <c r="P6" s="103">
        <f>VLOOKUP(C6,'[3]1. MA DO'!$E$5:$AJ$1933,32,0)</f>
        <v>1.1499999999999999</v>
      </c>
    </row>
    <row r="7" spans="1:18" s="17" customFormat="1" ht="94.5" customHeight="1" x14ac:dyDescent="0.25">
      <c r="A7" s="100">
        <v>2</v>
      </c>
      <c r="B7" s="100" t="str">
        <f>'[4]ĐẤT PNN'!B5</f>
        <v>VT2</v>
      </c>
      <c r="C7" s="100" t="s">
        <v>56</v>
      </c>
      <c r="D7" s="100" t="s">
        <v>261</v>
      </c>
      <c r="E7" s="100" t="str">
        <f t="shared" si="0"/>
        <v>Phường Bảo Vinh</v>
      </c>
      <c r="F7" s="100" t="str">
        <f t="shared" si="1"/>
        <v>Phường Bảo VinhVị trí 2260</v>
      </c>
      <c r="G7" s="100" t="s">
        <v>266</v>
      </c>
      <c r="H7" s="94" t="str">
        <f t="shared" ref="H7:H19" si="2">E7&amp;G7&amp;D$6&amp;$L$6</f>
        <v>Phường Bảo VinhTPLK2Vị trí 1280</v>
      </c>
      <c r="I7" s="122" t="s">
        <v>92</v>
      </c>
      <c r="J7" s="122"/>
      <c r="K7" s="122"/>
      <c r="L7" s="104">
        <v>260</v>
      </c>
      <c r="M7" s="104">
        <v>190</v>
      </c>
      <c r="N7" s="102">
        <v>470</v>
      </c>
      <c r="O7" s="102">
        <v>340</v>
      </c>
      <c r="P7" s="103">
        <f>VLOOKUP(C7,'[3]1. MA DO'!$E$5:$AJ$1933,32,0)</f>
        <v>1.1499999999999999</v>
      </c>
    </row>
    <row r="8" spans="1:18" s="17" customFormat="1" ht="110.25" customHeight="1" x14ac:dyDescent="0.25">
      <c r="A8" s="100">
        <v>3</v>
      </c>
      <c r="B8" s="100" t="str">
        <f>'[4]ĐẤT PNN'!B6</f>
        <v>VT3</v>
      </c>
      <c r="C8" s="100" t="s">
        <v>56</v>
      </c>
      <c r="D8" s="100" t="s">
        <v>267</v>
      </c>
      <c r="E8" s="100" t="str">
        <f t="shared" si="0"/>
        <v>Phường Bảo Vinh</v>
      </c>
      <c r="F8" s="100" t="str">
        <f t="shared" si="1"/>
        <v>Phường Bảo VinhVị trí 3230</v>
      </c>
      <c r="G8" s="100" t="s">
        <v>266</v>
      </c>
      <c r="H8" s="94" t="str">
        <f t="shared" si="2"/>
        <v>Phường Bảo VinhTPLK2Vị trí 1280</v>
      </c>
      <c r="I8" s="122" t="s">
        <v>93</v>
      </c>
      <c r="J8" s="122"/>
      <c r="K8" s="122"/>
      <c r="L8" s="104">
        <v>230</v>
      </c>
      <c r="M8" s="104">
        <v>170</v>
      </c>
      <c r="N8" s="102">
        <v>370</v>
      </c>
      <c r="O8" s="102">
        <v>270</v>
      </c>
      <c r="P8" s="103">
        <f>VLOOKUP(C8,'[3]1. MA DO'!$E$5:$AJ$1933,32,0)</f>
        <v>1.1499999999999999</v>
      </c>
    </row>
    <row r="9" spans="1:18" s="17" customFormat="1" ht="63" customHeight="1" x14ac:dyDescent="0.25">
      <c r="A9" s="100">
        <v>4</v>
      </c>
      <c r="B9" s="100" t="str">
        <f>'[4]ĐẤT PNN'!B7</f>
        <v>VT4</v>
      </c>
      <c r="C9" s="100" t="s">
        <v>56</v>
      </c>
      <c r="D9" s="100" t="s">
        <v>268</v>
      </c>
      <c r="E9" s="100" t="str">
        <f t="shared" si="0"/>
        <v>Phường Bảo Vinh</v>
      </c>
      <c r="F9" s="100" t="str">
        <f t="shared" si="1"/>
        <v>Phường Bảo VinhVị trí 4220</v>
      </c>
      <c r="G9" s="100" t="s">
        <v>266</v>
      </c>
      <c r="H9" s="94" t="str">
        <f t="shared" si="2"/>
        <v>Phường Bảo VinhTPLK2Vị trí 1280</v>
      </c>
      <c r="I9" s="122" t="s">
        <v>94</v>
      </c>
      <c r="J9" s="122"/>
      <c r="K9" s="122"/>
      <c r="L9" s="104">
        <v>220</v>
      </c>
      <c r="M9" s="104">
        <v>150</v>
      </c>
      <c r="N9" s="102">
        <v>310</v>
      </c>
      <c r="O9" s="102">
        <v>210</v>
      </c>
      <c r="P9" s="103">
        <f>VLOOKUP(C9,'[3]1. MA DO'!$E$5:$AJ$1933,32,0)</f>
        <v>1.1499999999999999</v>
      </c>
    </row>
    <row r="10" spans="1:18" s="17" customFormat="1" ht="94.5" customHeight="1" x14ac:dyDescent="0.25">
      <c r="A10" s="100">
        <v>5</v>
      </c>
      <c r="B10" s="100" t="str">
        <f>'[4]ĐẤT PNN'!B8</f>
        <v>VT2*0,8</v>
      </c>
      <c r="C10" s="100" t="s">
        <v>56</v>
      </c>
      <c r="D10" s="100" t="s">
        <v>261</v>
      </c>
      <c r="E10" s="100" t="str">
        <f t="shared" si="0"/>
        <v>Phường Bảo Vinh</v>
      </c>
      <c r="F10" s="100" t="str">
        <f t="shared" si="1"/>
        <v>Phường Bảo VinhVị trí 2260</v>
      </c>
      <c r="G10" s="100" t="s">
        <v>266</v>
      </c>
      <c r="H10" s="94" t="str">
        <f t="shared" si="2"/>
        <v>Phường Bảo VinhTPLK2Vị trí 1280</v>
      </c>
      <c r="I10" s="122" t="s">
        <v>95</v>
      </c>
      <c r="J10" s="122"/>
      <c r="K10" s="122"/>
      <c r="L10" s="104">
        <v>260</v>
      </c>
      <c r="M10" s="104">
        <v>190</v>
      </c>
      <c r="N10" s="102">
        <v>470</v>
      </c>
      <c r="O10" s="102">
        <v>340</v>
      </c>
      <c r="P10" s="103">
        <f>VLOOKUP(C10,'[3]1. MA DO'!$E$5:$AJ$1933,32,0)</f>
        <v>1.1499999999999999</v>
      </c>
    </row>
    <row r="11" spans="1:18" s="17" customFormat="1" ht="94.5" customHeight="1" x14ac:dyDescent="0.25">
      <c r="A11" s="100">
        <v>6</v>
      </c>
      <c r="B11" s="100" t="str">
        <f>'[4]ĐẤT PNN'!B9</f>
        <v>VT3*0,8</v>
      </c>
      <c r="C11" s="100" t="s">
        <v>56</v>
      </c>
      <c r="D11" s="100" t="s">
        <v>267</v>
      </c>
      <c r="E11" s="100" t="str">
        <f t="shared" si="0"/>
        <v>Phường Bảo Vinh</v>
      </c>
      <c r="F11" s="100" t="str">
        <f t="shared" si="1"/>
        <v>Phường Bảo VinhVị trí 3230</v>
      </c>
      <c r="G11" s="100" t="s">
        <v>266</v>
      </c>
      <c r="H11" s="94" t="str">
        <f t="shared" si="2"/>
        <v>Phường Bảo VinhTPLK2Vị trí 1280</v>
      </c>
      <c r="I11" s="122" t="s">
        <v>96</v>
      </c>
      <c r="J11" s="122"/>
      <c r="K11" s="122"/>
      <c r="L11" s="104">
        <v>230</v>
      </c>
      <c r="M11" s="104">
        <v>170</v>
      </c>
      <c r="N11" s="102">
        <v>370</v>
      </c>
      <c r="O11" s="102">
        <v>270</v>
      </c>
      <c r="P11" s="103">
        <f>VLOOKUP(C11,'[3]1. MA DO'!$E$5:$AJ$1933,32,0)</f>
        <v>1.1499999999999999</v>
      </c>
    </row>
    <row r="12" spans="1:18" s="17" customFormat="1" ht="63" customHeight="1" x14ac:dyDescent="0.25">
      <c r="A12" s="100">
        <v>7</v>
      </c>
      <c r="B12" s="100" t="str">
        <f>'[4]ĐẤT PNN'!B10</f>
        <v>VT4*0,8</v>
      </c>
      <c r="C12" s="100" t="s">
        <v>56</v>
      </c>
      <c r="D12" s="100" t="s">
        <v>268</v>
      </c>
      <c r="E12" s="100" t="str">
        <f t="shared" si="0"/>
        <v>Phường Bảo Vinh</v>
      </c>
      <c r="F12" s="100" t="str">
        <f t="shared" si="1"/>
        <v>Phường Bảo VinhVị trí 4220</v>
      </c>
      <c r="G12" s="100" t="s">
        <v>266</v>
      </c>
      <c r="H12" s="94" t="str">
        <f t="shared" si="2"/>
        <v>Phường Bảo VinhTPLK2Vị trí 1280</v>
      </c>
      <c r="I12" s="122" t="s">
        <v>97</v>
      </c>
      <c r="J12" s="122"/>
      <c r="K12" s="122"/>
      <c r="L12" s="104">
        <v>220</v>
      </c>
      <c r="M12" s="104">
        <v>150</v>
      </c>
      <c r="N12" s="102">
        <v>310</v>
      </c>
      <c r="O12" s="102">
        <v>210</v>
      </c>
      <c r="P12" s="103">
        <f>VLOOKUP(C12,'[3]1. MA DO'!$E$5:$AJ$1933,32,0)</f>
        <v>1.1499999999999999</v>
      </c>
    </row>
    <row r="13" spans="1:18" s="17" customFormat="1" ht="42" customHeight="1" x14ac:dyDescent="0.25">
      <c r="A13" s="100">
        <v>8</v>
      </c>
      <c r="B13" s="100" t="str">
        <f>'[4]ĐẤT PNN'!B11</f>
        <v>LK85DT_D2</v>
      </c>
      <c r="C13" s="100" t="s">
        <v>57</v>
      </c>
      <c r="D13" s="100" t="s">
        <v>260</v>
      </c>
      <c r="E13" s="100" t="str">
        <f t="shared" si="0"/>
        <v>Phường Bảo Vinh</v>
      </c>
      <c r="F13" s="100" t="str">
        <f t="shared" si="1"/>
        <v>Phường Bảo VinhVị trí 1280</v>
      </c>
      <c r="G13" s="100" t="s">
        <v>266</v>
      </c>
      <c r="H13" s="94" t="str">
        <f t="shared" si="2"/>
        <v>Phường Bảo VinhTPLK2Vị trí 1280</v>
      </c>
      <c r="I13" s="101" t="s">
        <v>55</v>
      </c>
      <c r="J13" s="101" t="s">
        <v>80</v>
      </c>
      <c r="K13" s="101" t="s">
        <v>82</v>
      </c>
      <c r="L13" s="102">
        <v>280</v>
      </c>
      <c r="M13" s="102">
        <v>230</v>
      </c>
      <c r="N13" s="102">
        <v>700</v>
      </c>
      <c r="O13" s="102">
        <v>580</v>
      </c>
      <c r="P13" s="103">
        <f>VLOOKUP(C13,'[3]1. MA DO'!$E$5:$AJ$1933,32,0)</f>
        <v>1.1499999999999999</v>
      </c>
    </row>
    <row r="14" spans="1:18" s="17" customFormat="1" ht="94.5" customHeight="1" x14ac:dyDescent="0.25">
      <c r="A14" s="100">
        <v>9</v>
      </c>
      <c r="B14" s="100" t="str">
        <f>'[4]ĐẤT PNN'!B12</f>
        <v>VT2</v>
      </c>
      <c r="C14" s="100" t="s">
        <v>57</v>
      </c>
      <c r="D14" s="100" t="s">
        <v>261</v>
      </c>
      <c r="E14" s="100" t="str">
        <f t="shared" si="0"/>
        <v>Phường Bảo Vinh</v>
      </c>
      <c r="F14" s="100" t="str">
        <f t="shared" si="1"/>
        <v>Phường Bảo VinhVị trí 2260</v>
      </c>
      <c r="G14" s="100" t="s">
        <v>266</v>
      </c>
      <c r="H14" s="94" t="str">
        <f t="shared" si="2"/>
        <v>Phường Bảo VinhTPLK2Vị trí 1280</v>
      </c>
      <c r="I14" s="122" t="s">
        <v>98</v>
      </c>
      <c r="J14" s="122"/>
      <c r="K14" s="122"/>
      <c r="L14" s="104">
        <v>260</v>
      </c>
      <c r="M14" s="104">
        <v>190</v>
      </c>
      <c r="N14" s="102">
        <v>470</v>
      </c>
      <c r="O14" s="102">
        <v>340</v>
      </c>
      <c r="P14" s="103">
        <f>VLOOKUP(C14,'[3]1. MA DO'!$E$5:$AJ$1933,32,0)</f>
        <v>1.1499999999999999</v>
      </c>
    </row>
    <row r="15" spans="1:18" s="17" customFormat="1" ht="110.25" customHeight="1" x14ac:dyDescent="0.25">
      <c r="A15" s="100">
        <v>10</v>
      </c>
      <c r="B15" s="100" t="str">
        <f>'[4]ĐẤT PNN'!B13</f>
        <v>VT3</v>
      </c>
      <c r="C15" s="100" t="s">
        <v>57</v>
      </c>
      <c r="D15" s="100" t="s">
        <v>267</v>
      </c>
      <c r="E15" s="100" t="str">
        <f t="shared" si="0"/>
        <v>Phường Bảo Vinh</v>
      </c>
      <c r="F15" s="100" t="str">
        <f t="shared" si="1"/>
        <v>Phường Bảo VinhVị trí 3230</v>
      </c>
      <c r="G15" s="100" t="s">
        <v>266</v>
      </c>
      <c r="H15" s="94" t="str">
        <f t="shared" si="2"/>
        <v>Phường Bảo VinhTPLK2Vị trí 1280</v>
      </c>
      <c r="I15" s="122" t="s">
        <v>99</v>
      </c>
      <c r="J15" s="122"/>
      <c r="K15" s="122"/>
      <c r="L15" s="104">
        <v>230</v>
      </c>
      <c r="M15" s="104">
        <v>170</v>
      </c>
      <c r="N15" s="102">
        <v>370</v>
      </c>
      <c r="O15" s="102">
        <v>270</v>
      </c>
      <c r="P15" s="103">
        <f>VLOOKUP(C15,'[3]1. MA DO'!$E$5:$AJ$1933,32,0)</f>
        <v>1.1499999999999999</v>
      </c>
    </row>
    <row r="16" spans="1:18" s="17" customFormat="1" ht="63" customHeight="1" x14ac:dyDescent="0.25">
      <c r="A16" s="100">
        <v>11</v>
      </c>
      <c r="B16" s="100" t="str">
        <f>'[4]ĐẤT PNN'!B14</f>
        <v>VT4</v>
      </c>
      <c r="C16" s="100" t="s">
        <v>57</v>
      </c>
      <c r="D16" s="100" t="s">
        <v>268</v>
      </c>
      <c r="E16" s="100" t="str">
        <f t="shared" si="0"/>
        <v>Phường Bảo Vinh</v>
      </c>
      <c r="F16" s="100" t="str">
        <f t="shared" si="1"/>
        <v>Phường Bảo VinhVị trí 4220</v>
      </c>
      <c r="G16" s="100" t="s">
        <v>266</v>
      </c>
      <c r="H16" s="94" t="str">
        <f t="shared" si="2"/>
        <v>Phường Bảo VinhTPLK2Vị trí 1280</v>
      </c>
      <c r="I16" s="122" t="s">
        <v>100</v>
      </c>
      <c r="J16" s="122"/>
      <c r="K16" s="122"/>
      <c r="L16" s="104">
        <v>220</v>
      </c>
      <c r="M16" s="104">
        <v>150</v>
      </c>
      <c r="N16" s="102">
        <v>310</v>
      </c>
      <c r="O16" s="102">
        <v>210</v>
      </c>
      <c r="P16" s="103">
        <f>VLOOKUP(C16,'[3]1. MA DO'!$E$5:$AJ$1933,32,0)</f>
        <v>1.1499999999999999</v>
      </c>
    </row>
    <row r="17" spans="1:16" s="17" customFormat="1" ht="94.5" customHeight="1" x14ac:dyDescent="0.25">
      <c r="A17" s="100">
        <v>12</v>
      </c>
      <c r="B17" s="100" t="str">
        <f>'[4]ĐẤT PNN'!B15</f>
        <v>VT2*0,8</v>
      </c>
      <c r="C17" s="100" t="s">
        <v>57</v>
      </c>
      <c r="D17" s="100" t="s">
        <v>261</v>
      </c>
      <c r="E17" s="100" t="str">
        <f t="shared" si="0"/>
        <v>Phường Bảo Vinh</v>
      </c>
      <c r="F17" s="100" t="str">
        <f t="shared" si="1"/>
        <v>Phường Bảo VinhVị trí 2260</v>
      </c>
      <c r="G17" s="100" t="s">
        <v>266</v>
      </c>
      <c r="H17" s="94" t="str">
        <f t="shared" si="2"/>
        <v>Phường Bảo VinhTPLK2Vị trí 1280</v>
      </c>
      <c r="I17" s="122" t="s">
        <v>101</v>
      </c>
      <c r="J17" s="122"/>
      <c r="K17" s="122"/>
      <c r="L17" s="104">
        <v>260</v>
      </c>
      <c r="M17" s="104">
        <v>190</v>
      </c>
      <c r="N17" s="102">
        <v>470</v>
      </c>
      <c r="O17" s="102">
        <v>340</v>
      </c>
      <c r="P17" s="103">
        <f>VLOOKUP(C17,'[3]1. MA DO'!$E$5:$AJ$1933,32,0)</f>
        <v>1.1499999999999999</v>
      </c>
    </row>
    <row r="18" spans="1:16" s="17" customFormat="1" ht="94.5" customHeight="1" x14ac:dyDescent="0.25">
      <c r="A18" s="100">
        <v>13</v>
      </c>
      <c r="B18" s="100" t="str">
        <f>'[4]ĐẤT PNN'!B16</f>
        <v>VT3*0,8</v>
      </c>
      <c r="C18" s="100" t="s">
        <v>57</v>
      </c>
      <c r="D18" s="100" t="s">
        <v>267</v>
      </c>
      <c r="E18" s="100" t="str">
        <f t="shared" si="0"/>
        <v>Phường Bảo Vinh</v>
      </c>
      <c r="F18" s="100" t="str">
        <f t="shared" si="1"/>
        <v>Phường Bảo VinhVị trí 3230</v>
      </c>
      <c r="G18" s="100" t="s">
        <v>266</v>
      </c>
      <c r="H18" s="94" t="str">
        <f t="shared" si="2"/>
        <v>Phường Bảo VinhTPLK2Vị trí 1280</v>
      </c>
      <c r="I18" s="122" t="s">
        <v>102</v>
      </c>
      <c r="J18" s="122"/>
      <c r="K18" s="122"/>
      <c r="L18" s="104">
        <v>230</v>
      </c>
      <c r="M18" s="104">
        <v>170</v>
      </c>
      <c r="N18" s="102">
        <v>370</v>
      </c>
      <c r="O18" s="102">
        <v>270</v>
      </c>
      <c r="P18" s="103">
        <f>VLOOKUP(C18,'[3]1. MA DO'!$E$5:$AJ$1933,32,0)</f>
        <v>1.1499999999999999</v>
      </c>
    </row>
    <row r="19" spans="1:16" s="17" customFormat="1" ht="63" customHeight="1" x14ac:dyDescent="0.25">
      <c r="A19" s="100">
        <v>14</v>
      </c>
      <c r="B19" s="100" t="str">
        <f>'[4]ĐẤT PNN'!B17</f>
        <v>VT4*0,8</v>
      </c>
      <c r="C19" s="100" t="s">
        <v>57</v>
      </c>
      <c r="D19" s="100" t="s">
        <v>268</v>
      </c>
      <c r="E19" s="100" t="str">
        <f t="shared" si="0"/>
        <v>Phường Bảo Vinh</v>
      </c>
      <c r="F19" s="100" t="str">
        <f t="shared" si="1"/>
        <v>Phường Bảo VinhVị trí 4220</v>
      </c>
      <c r="G19" s="100" t="s">
        <v>266</v>
      </c>
      <c r="H19" s="94" t="str">
        <f t="shared" si="2"/>
        <v>Phường Bảo VinhTPLK2Vị trí 1280</v>
      </c>
      <c r="I19" s="122" t="s">
        <v>103</v>
      </c>
      <c r="J19" s="122"/>
      <c r="K19" s="122"/>
      <c r="L19" s="104">
        <v>220</v>
      </c>
      <c r="M19" s="104">
        <v>150</v>
      </c>
      <c r="N19" s="102">
        <v>310</v>
      </c>
      <c r="O19" s="102">
        <v>210</v>
      </c>
      <c r="P19" s="103">
        <f>VLOOKUP(C19,'[3]1. MA DO'!$E$5:$AJ$1933,32,0)</f>
        <v>1.1499999999999999</v>
      </c>
    </row>
    <row r="20" spans="1:16" s="17" customFormat="1" ht="31.5" customHeight="1" x14ac:dyDescent="0.25">
      <c r="A20" s="100">
        <v>15</v>
      </c>
      <c r="B20" s="100" t="str">
        <f>'[4]ĐẤT PNN'!B18</f>
        <v>LK8NT2_D2</v>
      </c>
      <c r="C20" s="100" t="s">
        <v>18</v>
      </c>
      <c r="D20" s="100" t="s">
        <v>260</v>
      </c>
      <c r="E20" s="100" t="str">
        <f t="shared" si="0"/>
        <v>Phường Bảo Vinh</v>
      </c>
      <c r="F20" s="100" t="str">
        <f t="shared" si="1"/>
        <v>Phường Bảo VinhVị trí 1165</v>
      </c>
      <c r="G20" s="100" t="s">
        <v>269</v>
      </c>
      <c r="H20" s="94" t="str">
        <f>E20&amp;G20&amp;D$6&amp;$L$20</f>
        <v>Phường Bảo VinhCác đường nhóm IIVị trí 1165</v>
      </c>
      <c r="I20" s="101" t="s">
        <v>55</v>
      </c>
      <c r="J20" s="101" t="s">
        <v>82</v>
      </c>
      <c r="K20" s="101" t="s">
        <v>83</v>
      </c>
      <c r="L20" s="102">
        <v>165</v>
      </c>
      <c r="M20" s="102">
        <v>140</v>
      </c>
      <c r="N20" s="116">
        <v>410</v>
      </c>
      <c r="O20" s="102">
        <v>250</v>
      </c>
      <c r="P20" s="103">
        <f>VLOOKUP(C20,'[3]1. MA DO'!$E$5:$AJ$1933,32,0)</f>
        <v>1.1299999999999999</v>
      </c>
    </row>
    <row r="21" spans="1:16" s="17" customFormat="1" ht="94.5" customHeight="1" x14ac:dyDescent="0.25">
      <c r="A21" s="100">
        <v>16</v>
      </c>
      <c r="B21" s="100" t="str">
        <f>'[4]ĐẤT PNN'!B19</f>
        <v>VT2</v>
      </c>
      <c r="C21" s="100" t="s">
        <v>18</v>
      </c>
      <c r="D21" s="100" t="s">
        <v>261</v>
      </c>
      <c r="E21" s="100" t="str">
        <f t="shared" si="0"/>
        <v>Phường Bảo Vinh</v>
      </c>
      <c r="F21" s="100" t="str">
        <f t="shared" si="1"/>
        <v>Phường Bảo VinhVị trí 2145</v>
      </c>
      <c r="G21" s="100" t="s">
        <v>269</v>
      </c>
      <c r="H21" s="94" t="str">
        <f t="shared" ref="H21:H33" si="3">E21&amp;G21&amp;D$6&amp;$L$20</f>
        <v>Phường Bảo VinhCác đường nhóm IIVị trí 1165</v>
      </c>
      <c r="I21" s="122" t="s">
        <v>104</v>
      </c>
      <c r="J21" s="122"/>
      <c r="K21" s="122"/>
      <c r="L21" s="104">
        <v>145</v>
      </c>
      <c r="M21" s="104">
        <v>130</v>
      </c>
      <c r="N21" s="102">
        <v>260</v>
      </c>
      <c r="O21" s="102">
        <v>230</v>
      </c>
      <c r="P21" s="103">
        <f>VLOOKUP(C21,'[3]1. MA DO'!$E$5:$AJ$1933,32,0)</f>
        <v>1.1299999999999999</v>
      </c>
    </row>
    <row r="22" spans="1:16" s="17" customFormat="1" ht="110.25" customHeight="1" x14ac:dyDescent="0.25">
      <c r="A22" s="100">
        <v>17</v>
      </c>
      <c r="B22" s="100" t="str">
        <f>'[4]ĐẤT PNN'!B20</f>
        <v>VT3</v>
      </c>
      <c r="C22" s="100" t="s">
        <v>18</v>
      </c>
      <c r="D22" s="100" t="s">
        <v>267</v>
      </c>
      <c r="E22" s="100" t="str">
        <f t="shared" si="0"/>
        <v>Phường Bảo Vinh</v>
      </c>
      <c r="F22" s="100" t="str">
        <f t="shared" si="1"/>
        <v>Phường Bảo VinhVị trí 3130</v>
      </c>
      <c r="G22" s="100" t="s">
        <v>269</v>
      </c>
      <c r="H22" s="94" t="str">
        <f t="shared" si="3"/>
        <v>Phường Bảo VinhCác đường nhóm IIVị trí 1165</v>
      </c>
      <c r="I22" s="122" t="s">
        <v>105</v>
      </c>
      <c r="J22" s="122"/>
      <c r="K22" s="122"/>
      <c r="L22" s="104">
        <v>130</v>
      </c>
      <c r="M22" s="104">
        <v>120</v>
      </c>
      <c r="N22" s="102">
        <v>210</v>
      </c>
      <c r="O22" s="102">
        <v>190</v>
      </c>
      <c r="P22" s="103">
        <f>VLOOKUP(C22,'[3]1. MA DO'!$E$5:$AJ$1933,32,0)</f>
        <v>1.1299999999999999</v>
      </c>
    </row>
    <row r="23" spans="1:16" s="17" customFormat="1" ht="63" customHeight="1" x14ac:dyDescent="0.25">
      <c r="A23" s="100">
        <v>18</v>
      </c>
      <c r="B23" s="100" t="str">
        <f>'[4]ĐẤT PNN'!B21</f>
        <v>VT4</v>
      </c>
      <c r="C23" s="100" t="s">
        <v>18</v>
      </c>
      <c r="D23" s="100" t="s">
        <v>268</v>
      </c>
      <c r="E23" s="100" t="str">
        <f t="shared" si="0"/>
        <v>Phường Bảo Vinh</v>
      </c>
      <c r="F23" s="100" t="str">
        <f t="shared" si="1"/>
        <v>Phường Bảo VinhVị trí 4110</v>
      </c>
      <c r="G23" s="100" t="s">
        <v>269</v>
      </c>
      <c r="H23" s="94" t="str">
        <f t="shared" si="3"/>
        <v>Phường Bảo VinhCác đường nhóm IIVị trí 1165</v>
      </c>
      <c r="I23" s="122" t="s">
        <v>106</v>
      </c>
      <c r="J23" s="122"/>
      <c r="K23" s="122"/>
      <c r="L23" s="104">
        <v>110</v>
      </c>
      <c r="M23" s="104">
        <v>100</v>
      </c>
      <c r="N23" s="102">
        <v>150</v>
      </c>
      <c r="O23" s="102">
        <v>140</v>
      </c>
      <c r="P23" s="103">
        <f>VLOOKUP(C23,'[3]1. MA DO'!$E$5:$AJ$1933,32,0)</f>
        <v>1.1299999999999999</v>
      </c>
    </row>
    <row r="24" spans="1:16" s="17" customFormat="1" ht="94.5" customHeight="1" x14ac:dyDescent="0.25">
      <c r="A24" s="100">
        <v>19</v>
      </c>
      <c r="B24" s="100" t="str">
        <f>'[4]ĐẤT PNN'!B22</f>
        <v>VT2*0,8</v>
      </c>
      <c r="C24" s="100" t="s">
        <v>18</v>
      </c>
      <c r="D24" s="100" t="s">
        <v>261</v>
      </c>
      <c r="E24" s="100" t="str">
        <f t="shared" si="0"/>
        <v>Phường Bảo Vinh</v>
      </c>
      <c r="F24" s="100" t="str">
        <f t="shared" si="1"/>
        <v>Phường Bảo VinhVị trí 2145</v>
      </c>
      <c r="G24" s="100" t="s">
        <v>269</v>
      </c>
      <c r="H24" s="94" t="str">
        <f t="shared" si="3"/>
        <v>Phường Bảo VinhCác đường nhóm IIVị trí 1165</v>
      </c>
      <c r="I24" s="122" t="s">
        <v>107</v>
      </c>
      <c r="J24" s="122"/>
      <c r="K24" s="122"/>
      <c r="L24" s="104">
        <v>145</v>
      </c>
      <c r="M24" s="104">
        <v>130</v>
      </c>
      <c r="N24" s="102">
        <v>260</v>
      </c>
      <c r="O24" s="102">
        <v>230</v>
      </c>
      <c r="P24" s="103">
        <f>VLOOKUP(C24,'[3]1. MA DO'!$E$5:$AJ$1933,32,0)</f>
        <v>1.1299999999999999</v>
      </c>
    </row>
    <row r="25" spans="1:16" s="17" customFormat="1" ht="94.5" customHeight="1" x14ac:dyDescent="0.25">
      <c r="A25" s="100">
        <v>20</v>
      </c>
      <c r="B25" s="100" t="str">
        <f>'[4]ĐẤT PNN'!B23</f>
        <v>VT3*0,8</v>
      </c>
      <c r="C25" s="100" t="s">
        <v>18</v>
      </c>
      <c r="D25" s="100" t="s">
        <v>267</v>
      </c>
      <c r="E25" s="100" t="str">
        <f t="shared" si="0"/>
        <v>Phường Bảo Vinh</v>
      </c>
      <c r="F25" s="100" t="str">
        <f t="shared" si="1"/>
        <v>Phường Bảo VinhVị trí 3130</v>
      </c>
      <c r="G25" s="100" t="s">
        <v>269</v>
      </c>
      <c r="H25" s="94" t="str">
        <f t="shared" si="3"/>
        <v>Phường Bảo VinhCác đường nhóm IIVị trí 1165</v>
      </c>
      <c r="I25" s="122" t="s">
        <v>108</v>
      </c>
      <c r="J25" s="122"/>
      <c r="K25" s="122"/>
      <c r="L25" s="104">
        <v>130</v>
      </c>
      <c r="M25" s="104">
        <v>120</v>
      </c>
      <c r="N25" s="102">
        <v>210</v>
      </c>
      <c r="O25" s="102">
        <v>190</v>
      </c>
      <c r="P25" s="103">
        <f>VLOOKUP(C25,'[3]1. MA DO'!$E$5:$AJ$1933,32,0)</f>
        <v>1.1299999999999999</v>
      </c>
    </row>
    <row r="26" spans="1:16" s="17" customFormat="1" ht="63" customHeight="1" x14ac:dyDescent="0.25">
      <c r="A26" s="100">
        <v>21</v>
      </c>
      <c r="B26" s="100" t="str">
        <f>'[4]ĐẤT PNN'!B24</f>
        <v>VT4*0,8</v>
      </c>
      <c r="C26" s="100" t="s">
        <v>18</v>
      </c>
      <c r="D26" s="100" t="s">
        <v>268</v>
      </c>
      <c r="E26" s="100" t="str">
        <f t="shared" si="0"/>
        <v>Phường Bảo Vinh</v>
      </c>
      <c r="F26" s="100" t="str">
        <f t="shared" si="1"/>
        <v>Phường Bảo VinhVị trí 4110</v>
      </c>
      <c r="G26" s="100" t="s">
        <v>269</v>
      </c>
      <c r="H26" s="94" t="str">
        <f t="shared" si="3"/>
        <v>Phường Bảo VinhCác đường nhóm IIVị trí 1165</v>
      </c>
      <c r="I26" s="122" t="s">
        <v>109</v>
      </c>
      <c r="J26" s="122"/>
      <c r="K26" s="122"/>
      <c r="L26" s="104">
        <v>110</v>
      </c>
      <c r="M26" s="104">
        <v>100</v>
      </c>
      <c r="N26" s="102">
        <v>150</v>
      </c>
      <c r="O26" s="102">
        <v>140</v>
      </c>
      <c r="P26" s="103">
        <f>VLOOKUP(C26,'[3]1. MA DO'!$E$5:$AJ$1933,32,0)</f>
        <v>1.1299999999999999</v>
      </c>
    </row>
    <row r="27" spans="1:16" s="17" customFormat="1" ht="51.75" customHeight="1" x14ac:dyDescent="0.25">
      <c r="A27" s="100">
        <v>22</v>
      </c>
      <c r="B27" s="100" t="str">
        <f>'[4]ĐẤT PNN'!B25</f>
        <v>LK8NT2_D3</v>
      </c>
      <c r="C27" s="100" t="s">
        <v>19</v>
      </c>
      <c r="D27" s="100" t="s">
        <v>260</v>
      </c>
      <c r="E27" s="100" t="str">
        <f t="shared" si="0"/>
        <v>Phường Bảo Vinh</v>
      </c>
      <c r="F27" s="100" t="str">
        <f t="shared" si="1"/>
        <v>Phường Bảo VinhVị trí 1165</v>
      </c>
      <c r="G27" s="100" t="s">
        <v>269</v>
      </c>
      <c r="H27" s="94" t="str">
        <f t="shared" si="3"/>
        <v>Phường Bảo VinhCác đường nhóm IIVị trí 1165</v>
      </c>
      <c r="I27" s="101" t="s">
        <v>55</v>
      </c>
      <c r="J27" s="101" t="s">
        <v>83</v>
      </c>
      <c r="K27" s="101" t="s">
        <v>84</v>
      </c>
      <c r="L27" s="102">
        <v>165</v>
      </c>
      <c r="M27" s="102">
        <v>140</v>
      </c>
      <c r="N27" s="116">
        <v>410</v>
      </c>
      <c r="O27" s="102">
        <v>250</v>
      </c>
      <c r="P27" s="103">
        <f>VLOOKUP(C27,'[3]1. MA DO'!$E$5:$AJ$1933,32,0)</f>
        <v>1.1299999999999999</v>
      </c>
    </row>
    <row r="28" spans="1:16" s="17" customFormat="1" ht="94.5" customHeight="1" x14ac:dyDescent="0.25">
      <c r="A28" s="100">
        <v>23</v>
      </c>
      <c r="B28" s="100" t="str">
        <f>'[4]ĐẤT PNN'!B26</f>
        <v>VT2</v>
      </c>
      <c r="C28" s="100" t="s">
        <v>19</v>
      </c>
      <c r="D28" s="100" t="s">
        <v>261</v>
      </c>
      <c r="E28" s="100" t="str">
        <f t="shared" si="0"/>
        <v>Phường Bảo Vinh</v>
      </c>
      <c r="F28" s="100" t="str">
        <f t="shared" si="1"/>
        <v>Phường Bảo VinhVị trí 2145</v>
      </c>
      <c r="G28" s="100" t="s">
        <v>269</v>
      </c>
      <c r="H28" s="94" t="str">
        <f t="shared" si="3"/>
        <v>Phường Bảo VinhCác đường nhóm IIVị trí 1165</v>
      </c>
      <c r="I28" s="122" t="s">
        <v>110</v>
      </c>
      <c r="J28" s="122"/>
      <c r="K28" s="122"/>
      <c r="L28" s="104">
        <v>145</v>
      </c>
      <c r="M28" s="104">
        <v>130</v>
      </c>
      <c r="N28" s="102">
        <v>260</v>
      </c>
      <c r="O28" s="102">
        <v>230</v>
      </c>
      <c r="P28" s="103">
        <f>VLOOKUP(C28,'[3]1. MA DO'!$E$5:$AJ$1933,32,0)</f>
        <v>1.1299999999999999</v>
      </c>
    </row>
    <row r="29" spans="1:16" s="17" customFormat="1" ht="110.25" customHeight="1" x14ac:dyDescent="0.25">
      <c r="A29" s="100">
        <v>24</v>
      </c>
      <c r="B29" s="100" t="str">
        <f>'[4]ĐẤT PNN'!B27</f>
        <v>VT3</v>
      </c>
      <c r="C29" s="100" t="s">
        <v>19</v>
      </c>
      <c r="D29" s="100" t="s">
        <v>267</v>
      </c>
      <c r="E29" s="100" t="str">
        <f t="shared" si="0"/>
        <v>Phường Bảo Vinh</v>
      </c>
      <c r="F29" s="100" t="str">
        <f t="shared" si="1"/>
        <v>Phường Bảo VinhVị trí 3130</v>
      </c>
      <c r="G29" s="100" t="s">
        <v>269</v>
      </c>
      <c r="H29" s="94" t="str">
        <f t="shared" si="3"/>
        <v>Phường Bảo VinhCác đường nhóm IIVị trí 1165</v>
      </c>
      <c r="I29" s="122" t="s">
        <v>111</v>
      </c>
      <c r="J29" s="122"/>
      <c r="K29" s="122"/>
      <c r="L29" s="104">
        <v>130</v>
      </c>
      <c r="M29" s="104">
        <v>120</v>
      </c>
      <c r="N29" s="102">
        <v>210</v>
      </c>
      <c r="O29" s="102">
        <v>190</v>
      </c>
      <c r="P29" s="103">
        <f>VLOOKUP(C29,'[3]1. MA DO'!$E$5:$AJ$1933,32,0)</f>
        <v>1.1299999999999999</v>
      </c>
    </row>
    <row r="30" spans="1:16" s="17" customFormat="1" ht="63" customHeight="1" x14ac:dyDescent="0.25">
      <c r="A30" s="100">
        <v>25</v>
      </c>
      <c r="B30" s="100" t="str">
        <f>'[4]ĐẤT PNN'!B28</f>
        <v>VT4</v>
      </c>
      <c r="C30" s="100" t="s">
        <v>19</v>
      </c>
      <c r="D30" s="100" t="s">
        <v>268</v>
      </c>
      <c r="E30" s="100" t="str">
        <f t="shared" si="0"/>
        <v>Phường Bảo Vinh</v>
      </c>
      <c r="F30" s="100" t="str">
        <f t="shared" si="1"/>
        <v>Phường Bảo VinhVị trí 4110</v>
      </c>
      <c r="G30" s="100" t="s">
        <v>269</v>
      </c>
      <c r="H30" s="94" t="str">
        <f t="shared" si="3"/>
        <v>Phường Bảo VinhCác đường nhóm IIVị trí 1165</v>
      </c>
      <c r="I30" s="122" t="s">
        <v>112</v>
      </c>
      <c r="J30" s="122"/>
      <c r="K30" s="122"/>
      <c r="L30" s="104">
        <v>110</v>
      </c>
      <c r="M30" s="104">
        <v>100</v>
      </c>
      <c r="N30" s="102">
        <v>150</v>
      </c>
      <c r="O30" s="102">
        <v>140</v>
      </c>
      <c r="P30" s="103">
        <f>VLOOKUP(C30,'[3]1. MA DO'!$E$5:$AJ$1933,32,0)</f>
        <v>1.1299999999999999</v>
      </c>
    </row>
    <row r="31" spans="1:16" s="17" customFormat="1" ht="94.5" customHeight="1" x14ac:dyDescent="0.25">
      <c r="A31" s="100">
        <v>26</v>
      </c>
      <c r="B31" s="100" t="str">
        <f>'[4]ĐẤT PNN'!B29</f>
        <v>VT2*0,8</v>
      </c>
      <c r="C31" s="100" t="s">
        <v>19</v>
      </c>
      <c r="D31" s="100" t="s">
        <v>261</v>
      </c>
      <c r="E31" s="100" t="str">
        <f t="shared" si="0"/>
        <v>Phường Bảo Vinh</v>
      </c>
      <c r="F31" s="100" t="str">
        <f t="shared" si="1"/>
        <v>Phường Bảo VinhVị trí 2145</v>
      </c>
      <c r="G31" s="100" t="s">
        <v>269</v>
      </c>
      <c r="H31" s="94" t="str">
        <f t="shared" si="3"/>
        <v>Phường Bảo VinhCác đường nhóm IIVị trí 1165</v>
      </c>
      <c r="I31" s="122" t="s">
        <v>113</v>
      </c>
      <c r="J31" s="122"/>
      <c r="K31" s="122"/>
      <c r="L31" s="104">
        <v>145</v>
      </c>
      <c r="M31" s="104">
        <v>130</v>
      </c>
      <c r="N31" s="102">
        <v>260</v>
      </c>
      <c r="O31" s="102">
        <v>230</v>
      </c>
      <c r="P31" s="103">
        <f>VLOOKUP(C31,'[3]1. MA DO'!$E$5:$AJ$1933,32,0)</f>
        <v>1.1299999999999999</v>
      </c>
    </row>
    <row r="32" spans="1:16" s="17" customFormat="1" ht="94.5" customHeight="1" x14ac:dyDescent="0.25">
      <c r="A32" s="100">
        <v>27</v>
      </c>
      <c r="B32" s="100" t="str">
        <f>'[4]ĐẤT PNN'!B30</f>
        <v>VT3*0,8</v>
      </c>
      <c r="C32" s="100" t="s">
        <v>19</v>
      </c>
      <c r="D32" s="100" t="s">
        <v>267</v>
      </c>
      <c r="E32" s="100" t="str">
        <f t="shared" si="0"/>
        <v>Phường Bảo Vinh</v>
      </c>
      <c r="F32" s="100" t="str">
        <f t="shared" si="1"/>
        <v>Phường Bảo VinhVị trí 3130</v>
      </c>
      <c r="G32" s="100" t="s">
        <v>269</v>
      </c>
      <c r="H32" s="94" t="str">
        <f t="shared" si="3"/>
        <v>Phường Bảo VinhCác đường nhóm IIVị trí 1165</v>
      </c>
      <c r="I32" s="122" t="s">
        <v>114</v>
      </c>
      <c r="J32" s="122"/>
      <c r="K32" s="122"/>
      <c r="L32" s="104">
        <v>130</v>
      </c>
      <c r="M32" s="104">
        <v>120</v>
      </c>
      <c r="N32" s="102">
        <v>210</v>
      </c>
      <c r="O32" s="102">
        <v>190</v>
      </c>
      <c r="P32" s="103">
        <f>VLOOKUP(C32,'[3]1. MA DO'!$E$5:$AJ$1933,32,0)</f>
        <v>1.1299999999999999</v>
      </c>
    </row>
    <row r="33" spans="1:16" s="17" customFormat="1" ht="63" customHeight="1" x14ac:dyDescent="0.25">
      <c r="A33" s="100">
        <v>28</v>
      </c>
      <c r="B33" s="100" t="str">
        <f>'[4]ĐẤT PNN'!B31</f>
        <v>VT4*0,8</v>
      </c>
      <c r="C33" s="100" t="s">
        <v>19</v>
      </c>
      <c r="D33" s="100" t="s">
        <v>268</v>
      </c>
      <c r="E33" s="100" t="str">
        <f t="shared" si="0"/>
        <v>Phường Bảo Vinh</v>
      </c>
      <c r="F33" s="100" t="str">
        <f t="shared" si="1"/>
        <v>Phường Bảo VinhVị trí 4110</v>
      </c>
      <c r="G33" s="100" t="s">
        <v>269</v>
      </c>
      <c r="H33" s="94" t="str">
        <f t="shared" si="3"/>
        <v>Phường Bảo VinhCác đường nhóm IIVị trí 1165</v>
      </c>
      <c r="I33" s="122" t="s">
        <v>115</v>
      </c>
      <c r="J33" s="122"/>
      <c r="K33" s="122"/>
      <c r="L33" s="104">
        <v>110</v>
      </c>
      <c r="M33" s="104">
        <v>100</v>
      </c>
      <c r="N33" s="102">
        <v>150</v>
      </c>
      <c r="O33" s="102">
        <v>140</v>
      </c>
      <c r="P33" s="103">
        <f>VLOOKUP(C33,'[3]1. MA DO'!$E$5:$AJ$1933,32,0)</f>
        <v>1.1299999999999999</v>
      </c>
    </row>
    <row r="34" spans="1:16" s="33" customFormat="1" ht="31.5" customHeight="1" x14ac:dyDescent="0.25">
      <c r="A34" s="100">
        <v>29</v>
      </c>
      <c r="B34" s="100" t="str">
        <f>'[4]ĐẤT PNN'!B32</f>
        <v>LK63DT_D3</v>
      </c>
      <c r="C34" s="100" t="s">
        <v>39</v>
      </c>
      <c r="D34" s="100" t="s">
        <v>260</v>
      </c>
      <c r="E34" s="100" t="str">
        <f t="shared" si="0"/>
        <v>Phường Bảo Vinh</v>
      </c>
      <c r="F34" s="100" t="str">
        <f t="shared" si="1"/>
        <v>Phường Bảo VinhVị trí 1280</v>
      </c>
      <c r="G34" s="100" t="s">
        <v>266</v>
      </c>
      <c r="H34" s="94" t="str">
        <f t="shared" ref="H34:H97" si="4">E34&amp;G34&amp;D$6&amp;$L$6</f>
        <v>Phường Bảo VinhTPLK2Vị trí 1280</v>
      </c>
      <c r="I34" s="101" t="s">
        <v>37</v>
      </c>
      <c r="J34" s="101" t="s">
        <v>61</v>
      </c>
      <c r="K34" s="101" t="s">
        <v>38</v>
      </c>
      <c r="L34" s="102">
        <v>280</v>
      </c>
      <c r="M34" s="102">
        <v>230</v>
      </c>
      <c r="N34" s="102">
        <v>700</v>
      </c>
      <c r="O34" s="102">
        <v>580</v>
      </c>
      <c r="P34" s="103">
        <f>VLOOKUP(C34,'[3]1. MA DO'!$E$5:$AJ$1933,32,0)</f>
        <v>1.1200000000000001</v>
      </c>
    </row>
    <row r="35" spans="1:16" s="33" customFormat="1" ht="94.5" customHeight="1" x14ac:dyDescent="0.25">
      <c r="A35" s="100">
        <v>30</v>
      </c>
      <c r="B35" s="100" t="str">
        <f>'[4]ĐẤT PNN'!B33</f>
        <v>VT2</v>
      </c>
      <c r="C35" s="100" t="s">
        <v>39</v>
      </c>
      <c r="D35" s="100" t="s">
        <v>261</v>
      </c>
      <c r="E35" s="100" t="str">
        <f t="shared" si="0"/>
        <v>Phường Bảo Vinh</v>
      </c>
      <c r="F35" s="100" t="str">
        <f t="shared" si="1"/>
        <v>Phường Bảo VinhVị trí 2260</v>
      </c>
      <c r="G35" s="100" t="s">
        <v>266</v>
      </c>
      <c r="H35" s="94" t="str">
        <f t="shared" si="4"/>
        <v>Phường Bảo VinhTPLK2Vị trí 1280</v>
      </c>
      <c r="I35" s="122" t="s">
        <v>116</v>
      </c>
      <c r="J35" s="122"/>
      <c r="K35" s="122"/>
      <c r="L35" s="104">
        <v>260</v>
      </c>
      <c r="M35" s="104">
        <v>190</v>
      </c>
      <c r="N35" s="102">
        <v>470</v>
      </c>
      <c r="O35" s="102">
        <v>340</v>
      </c>
      <c r="P35" s="103">
        <f>VLOOKUP(C35,'[3]1. MA DO'!$E$5:$AJ$1933,32,0)</f>
        <v>1.1200000000000001</v>
      </c>
    </row>
    <row r="36" spans="1:16" s="33" customFormat="1" ht="110.25" customHeight="1" x14ac:dyDescent="0.25">
      <c r="A36" s="100">
        <v>31</v>
      </c>
      <c r="B36" s="100" t="str">
        <f>'[4]ĐẤT PNN'!B34</f>
        <v>VT3</v>
      </c>
      <c r="C36" s="100" t="s">
        <v>39</v>
      </c>
      <c r="D36" s="100" t="s">
        <v>267</v>
      </c>
      <c r="E36" s="100" t="str">
        <f t="shared" si="0"/>
        <v>Phường Bảo Vinh</v>
      </c>
      <c r="F36" s="100" t="str">
        <f t="shared" si="1"/>
        <v>Phường Bảo VinhVị trí 3230</v>
      </c>
      <c r="G36" s="100" t="s">
        <v>266</v>
      </c>
      <c r="H36" s="94" t="str">
        <f t="shared" si="4"/>
        <v>Phường Bảo VinhTPLK2Vị trí 1280</v>
      </c>
      <c r="I36" s="122" t="s">
        <v>117</v>
      </c>
      <c r="J36" s="122"/>
      <c r="K36" s="122"/>
      <c r="L36" s="104">
        <v>230</v>
      </c>
      <c r="M36" s="104">
        <v>170</v>
      </c>
      <c r="N36" s="102">
        <v>370</v>
      </c>
      <c r="O36" s="102">
        <v>270</v>
      </c>
      <c r="P36" s="103">
        <f>VLOOKUP(C36,'[3]1. MA DO'!$E$5:$AJ$1933,32,0)</f>
        <v>1.1200000000000001</v>
      </c>
    </row>
    <row r="37" spans="1:16" s="33" customFormat="1" ht="78.75" customHeight="1" x14ac:dyDescent="0.25">
      <c r="A37" s="100">
        <v>32</v>
      </c>
      <c r="B37" s="100" t="str">
        <f>'[4]ĐẤT PNN'!B35</f>
        <v>VT4</v>
      </c>
      <c r="C37" s="100" t="s">
        <v>39</v>
      </c>
      <c r="D37" s="100" t="s">
        <v>268</v>
      </c>
      <c r="E37" s="100" t="str">
        <f t="shared" si="0"/>
        <v>Phường Bảo Vinh</v>
      </c>
      <c r="F37" s="100" t="str">
        <f t="shared" si="1"/>
        <v>Phường Bảo VinhVị trí 4220</v>
      </c>
      <c r="G37" s="100" t="s">
        <v>266</v>
      </c>
      <c r="H37" s="94" t="str">
        <f t="shared" si="4"/>
        <v>Phường Bảo VinhTPLK2Vị trí 1280</v>
      </c>
      <c r="I37" s="122" t="s">
        <v>118</v>
      </c>
      <c r="J37" s="122"/>
      <c r="K37" s="122"/>
      <c r="L37" s="104">
        <v>220</v>
      </c>
      <c r="M37" s="104">
        <v>150</v>
      </c>
      <c r="N37" s="102">
        <v>310</v>
      </c>
      <c r="O37" s="102">
        <v>210</v>
      </c>
      <c r="P37" s="103">
        <f>VLOOKUP(C37,'[3]1. MA DO'!$E$5:$AJ$1933,32,0)</f>
        <v>1.1200000000000001</v>
      </c>
    </row>
    <row r="38" spans="1:16" s="33" customFormat="1" ht="94.5" customHeight="1" x14ac:dyDescent="0.25">
      <c r="A38" s="100">
        <v>33</v>
      </c>
      <c r="B38" s="100" t="str">
        <f>'[4]ĐẤT PNN'!B36</f>
        <v>VT2*0,8</v>
      </c>
      <c r="C38" s="100" t="s">
        <v>39</v>
      </c>
      <c r="D38" s="100" t="s">
        <v>261</v>
      </c>
      <c r="E38" s="100" t="str">
        <f t="shared" ref="E38:E69" si="5">$I$5</f>
        <v>Phường Bảo Vinh</v>
      </c>
      <c r="F38" s="100" t="str">
        <f t="shared" ref="F38:F69" si="6">E38&amp;D38&amp;L38</f>
        <v>Phường Bảo VinhVị trí 2260</v>
      </c>
      <c r="G38" s="100" t="s">
        <v>266</v>
      </c>
      <c r="H38" s="94" t="str">
        <f t="shared" si="4"/>
        <v>Phường Bảo VinhTPLK2Vị trí 1280</v>
      </c>
      <c r="I38" s="122" t="s">
        <v>119</v>
      </c>
      <c r="J38" s="122"/>
      <c r="K38" s="122"/>
      <c r="L38" s="104">
        <v>260</v>
      </c>
      <c r="M38" s="104">
        <v>190</v>
      </c>
      <c r="N38" s="102">
        <v>470</v>
      </c>
      <c r="O38" s="102">
        <v>340</v>
      </c>
      <c r="P38" s="103">
        <f>VLOOKUP(C38,'[3]1. MA DO'!$E$5:$AJ$1933,32,0)</f>
        <v>1.1200000000000001</v>
      </c>
    </row>
    <row r="39" spans="1:16" s="33" customFormat="1" ht="94.5" customHeight="1" x14ac:dyDescent="0.25">
      <c r="A39" s="100">
        <v>34</v>
      </c>
      <c r="B39" s="100" t="str">
        <f>'[4]ĐẤT PNN'!B37</f>
        <v>VT3*0,8</v>
      </c>
      <c r="C39" s="100" t="s">
        <v>39</v>
      </c>
      <c r="D39" s="100" t="s">
        <v>267</v>
      </c>
      <c r="E39" s="100" t="str">
        <f t="shared" si="5"/>
        <v>Phường Bảo Vinh</v>
      </c>
      <c r="F39" s="100" t="str">
        <f t="shared" si="6"/>
        <v>Phường Bảo VinhVị trí 3230</v>
      </c>
      <c r="G39" s="100" t="s">
        <v>266</v>
      </c>
      <c r="H39" s="94" t="str">
        <f t="shared" si="4"/>
        <v>Phường Bảo VinhTPLK2Vị trí 1280</v>
      </c>
      <c r="I39" s="122" t="s">
        <v>120</v>
      </c>
      <c r="J39" s="122"/>
      <c r="K39" s="122"/>
      <c r="L39" s="104">
        <v>230</v>
      </c>
      <c r="M39" s="104">
        <v>170</v>
      </c>
      <c r="N39" s="102">
        <v>370</v>
      </c>
      <c r="O39" s="102">
        <v>270</v>
      </c>
      <c r="P39" s="103">
        <f>VLOOKUP(C39,'[3]1. MA DO'!$E$5:$AJ$1933,32,0)</f>
        <v>1.1200000000000001</v>
      </c>
    </row>
    <row r="40" spans="1:16" s="33" customFormat="1" ht="78.75" customHeight="1" x14ac:dyDescent="0.25">
      <c r="A40" s="100">
        <v>35</v>
      </c>
      <c r="B40" s="100" t="str">
        <f>'[4]ĐẤT PNN'!B38</f>
        <v>VT4*0,8</v>
      </c>
      <c r="C40" s="100" t="s">
        <v>39</v>
      </c>
      <c r="D40" s="100" t="s">
        <v>268</v>
      </c>
      <c r="E40" s="100" t="str">
        <f t="shared" si="5"/>
        <v>Phường Bảo Vinh</v>
      </c>
      <c r="F40" s="100" t="str">
        <f t="shared" si="6"/>
        <v>Phường Bảo VinhVị trí 4220</v>
      </c>
      <c r="G40" s="100" t="s">
        <v>266</v>
      </c>
      <c r="H40" s="94" t="str">
        <f t="shared" si="4"/>
        <v>Phường Bảo VinhTPLK2Vị trí 1280</v>
      </c>
      <c r="I40" s="122" t="s">
        <v>121</v>
      </c>
      <c r="J40" s="122"/>
      <c r="K40" s="122"/>
      <c r="L40" s="104">
        <v>220</v>
      </c>
      <c r="M40" s="104">
        <v>150</v>
      </c>
      <c r="N40" s="102">
        <v>310</v>
      </c>
      <c r="O40" s="102">
        <v>210</v>
      </c>
      <c r="P40" s="103">
        <f>VLOOKUP(C40,'[3]1. MA DO'!$E$5:$AJ$1933,32,0)</f>
        <v>1.1200000000000001</v>
      </c>
    </row>
    <row r="41" spans="1:16" s="33" customFormat="1" ht="16.5" customHeight="1" x14ac:dyDescent="0.25">
      <c r="A41" s="100">
        <v>36</v>
      </c>
      <c r="B41" s="100" t="str">
        <f>'[4]ĐẤT PNN'!B39</f>
        <v>LK77DT</v>
      </c>
      <c r="C41" s="100" t="s">
        <v>44</v>
      </c>
      <c r="D41" s="100" t="s">
        <v>260</v>
      </c>
      <c r="E41" s="100" t="str">
        <f t="shared" si="5"/>
        <v>Phường Bảo Vinh</v>
      </c>
      <c r="F41" s="100" t="str">
        <f t="shared" si="6"/>
        <v>Phường Bảo VinhVị trí 1280</v>
      </c>
      <c r="G41" s="100" t="s">
        <v>266</v>
      </c>
      <c r="H41" s="94" t="str">
        <f t="shared" si="4"/>
        <v>Phường Bảo VinhTPLK2Vị trí 1280</v>
      </c>
      <c r="I41" s="101" t="s">
        <v>45</v>
      </c>
      <c r="J41" s="101" t="s">
        <v>29</v>
      </c>
      <c r="K41" s="101" t="s">
        <v>46</v>
      </c>
      <c r="L41" s="102">
        <v>280</v>
      </c>
      <c r="M41" s="102">
        <v>230</v>
      </c>
      <c r="N41" s="102">
        <v>700</v>
      </c>
      <c r="O41" s="102">
        <v>580</v>
      </c>
      <c r="P41" s="103">
        <f>VLOOKUP(C41,'[3]1. MA DO'!$E$5:$AJ$1933,32,0)</f>
        <v>1.1000000000000001</v>
      </c>
    </row>
    <row r="42" spans="1:16" s="33" customFormat="1" ht="94.5" customHeight="1" x14ac:dyDescent="0.25">
      <c r="A42" s="100">
        <v>37</v>
      </c>
      <c r="B42" s="100" t="str">
        <f>'[4]ĐẤT PNN'!B40</f>
        <v>VT2</v>
      </c>
      <c r="C42" s="100" t="s">
        <v>44</v>
      </c>
      <c r="D42" s="100" t="s">
        <v>261</v>
      </c>
      <c r="E42" s="100" t="str">
        <f t="shared" si="5"/>
        <v>Phường Bảo Vinh</v>
      </c>
      <c r="F42" s="100" t="str">
        <f t="shared" si="6"/>
        <v>Phường Bảo VinhVị trí 2260</v>
      </c>
      <c r="G42" s="100" t="s">
        <v>266</v>
      </c>
      <c r="H42" s="94" t="str">
        <f t="shared" si="4"/>
        <v>Phường Bảo VinhTPLK2Vị trí 1280</v>
      </c>
      <c r="I42" s="122" t="s">
        <v>122</v>
      </c>
      <c r="J42" s="122"/>
      <c r="K42" s="122"/>
      <c r="L42" s="104">
        <v>260</v>
      </c>
      <c r="M42" s="104">
        <v>190</v>
      </c>
      <c r="N42" s="102">
        <v>470</v>
      </c>
      <c r="O42" s="102">
        <v>340</v>
      </c>
      <c r="P42" s="103">
        <f>VLOOKUP(C42,'[3]1. MA DO'!$E$5:$AJ$1933,32,0)</f>
        <v>1.1000000000000001</v>
      </c>
    </row>
    <row r="43" spans="1:16" s="33" customFormat="1" ht="110.25" customHeight="1" x14ac:dyDescent="0.25">
      <c r="A43" s="100">
        <v>38</v>
      </c>
      <c r="B43" s="100" t="str">
        <f>'[4]ĐẤT PNN'!B41</f>
        <v>VT3</v>
      </c>
      <c r="C43" s="100" t="s">
        <v>44</v>
      </c>
      <c r="D43" s="100" t="s">
        <v>267</v>
      </c>
      <c r="E43" s="100" t="str">
        <f t="shared" si="5"/>
        <v>Phường Bảo Vinh</v>
      </c>
      <c r="F43" s="100" t="str">
        <f t="shared" si="6"/>
        <v>Phường Bảo VinhVị trí 3230</v>
      </c>
      <c r="G43" s="100" t="s">
        <v>266</v>
      </c>
      <c r="H43" s="94" t="str">
        <f t="shared" si="4"/>
        <v>Phường Bảo VinhTPLK2Vị trí 1280</v>
      </c>
      <c r="I43" s="122" t="s">
        <v>123</v>
      </c>
      <c r="J43" s="122"/>
      <c r="K43" s="122"/>
      <c r="L43" s="104">
        <v>230</v>
      </c>
      <c r="M43" s="104">
        <v>170</v>
      </c>
      <c r="N43" s="102">
        <v>370</v>
      </c>
      <c r="O43" s="102">
        <v>270</v>
      </c>
      <c r="P43" s="103">
        <f>VLOOKUP(C43,'[3]1. MA DO'!$E$5:$AJ$1933,32,0)</f>
        <v>1.1000000000000001</v>
      </c>
    </row>
    <row r="44" spans="1:16" s="33" customFormat="1" ht="78.75" customHeight="1" x14ac:dyDescent="0.25">
      <c r="A44" s="100">
        <v>39</v>
      </c>
      <c r="B44" s="100" t="str">
        <f>'[4]ĐẤT PNN'!B42</f>
        <v>VT4</v>
      </c>
      <c r="C44" s="100" t="s">
        <v>44</v>
      </c>
      <c r="D44" s="100" t="s">
        <v>268</v>
      </c>
      <c r="E44" s="100" t="str">
        <f t="shared" si="5"/>
        <v>Phường Bảo Vinh</v>
      </c>
      <c r="F44" s="100" t="str">
        <f t="shared" si="6"/>
        <v>Phường Bảo VinhVị trí 4220</v>
      </c>
      <c r="G44" s="100" t="s">
        <v>266</v>
      </c>
      <c r="H44" s="94" t="str">
        <f t="shared" si="4"/>
        <v>Phường Bảo VinhTPLK2Vị trí 1280</v>
      </c>
      <c r="I44" s="122" t="s">
        <v>124</v>
      </c>
      <c r="J44" s="122"/>
      <c r="K44" s="122"/>
      <c r="L44" s="104">
        <v>220</v>
      </c>
      <c r="M44" s="104">
        <v>150</v>
      </c>
      <c r="N44" s="102">
        <v>310</v>
      </c>
      <c r="O44" s="102">
        <v>210</v>
      </c>
      <c r="P44" s="103">
        <f>VLOOKUP(C44,'[3]1. MA DO'!$E$5:$AJ$1933,32,0)</f>
        <v>1.1000000000000001</v>
      </c>
    </row>
    <row r="45" spans="1:16" s="33" customFormat="1" ht="94.5" customHeight="1" x14ac:dyDescent="0.25">
      <c r="A45" s="100">
        <v>40</v>
      </c>
      <c r="B45" s="100" t="str">
        <f>'[4]ĐẤT PNN'!B43</f>
        <v>VT2*0,8</v>
      </c>
      <c r="C45" s="100" t="s">
        <v>44</v>
      </c>
      <c r="D45" s="100" t="s">
        <v>261</v>
      </c>
      <c r="E45" s="100" t="str">
        <f t="shared" si="5"/>
        <v>Phường Bảo Vinh</v>
      </c>
      <c r="F45" s="100" t="str">
        <f t="shared" si="6"/>
        <v>Phường Bảo VinhVị trí 2260</v>
      </c>
      <c r="G45" s="100" t="s">
        <v>266</v>
      </c>
      <c r="H45" s="94" t="str">
        <f t="shared" si="4"/>
        <v>Phường Bảo VinhTPLK2Vị trí 1280</v>
      </c>
      <c r="I45" s="122" t="s">
        <v>125</v>
      </c>
      <c r="J45" s="122"/>
      <c r="K45" s="122"/>
      <c r="L45" s="104">
        <v>260</v>
      </c>
      <c r="M45" s="104">
        <v>190</v>
      </c>
      <c r="N45" s="102">
        <v>470</v>
      </c>
      <c r="O45" s="102">
        <v>340</v>
      </c>
      <c r="P45" s="103">
        <f>VLOOKUP(C45,'[3]1. MA DO'!$E$5:$AJ$1933,32,0)</f>
        <v>1.1000000000000001</v>
      </c>
    </row>
    <row r="46" spans="1:16" s="33" customFormat="1" ht="94.5" customHeight="1" x14ac:dyDescent="0.25">
      <c r="A46" s="100">
        <v>41</v>
      </c>
      <c r="B46" s="100" t="str">
        <f>'[4]ĐẤT PNN'!B44</f>
        <v>VT3*0,8</v>
      </c>
      <c r="C46" s="100" t="s">
        <v>44</v>
      </c>
      <c r="D46" s="100" t="s">
        <v>267</v>
      </c>
      <c r="E46" s="100" t="str">
        <f t="shared" si="5"/>
        <v>Phường Bảo Vinh</v>
      </c>
      <c r="F46" s="100" t="str">
        <f t="shared" si="6"/>
        <v>Phường Bảo VinhVị trí 3230</v>
      </c>
      <c r="G46" s="100" t="s">
        <v>266</v>
      </c>
      <c r="H46" s="94" t="str">
        <f t="shared" si="4"/>
        <v>Phường Bảo VinhTPLK2Vị trí 1280</v>
      </c>
      <c r="I46" s="122" t="s">
        <v>126</v>
      </c>
      <c r="J46" s="122"/>
      <c r="K46" s="122"/>
      <c r="L46" s="104">
        <v>230</v>
      </c>
      <c r="M46" s="104">
        <v>170</v>
      </c>
      <c r="N46" s="102">
        <v>370</v>
      </c>
      <c r="O46" s="102">
        <v>270</v>
      </c>
      <c r="P46" s="103">
        <f>VLOOKUP(C46,'[3]1. MA DO'!$E$5:$AJ$1933,32,0)</f>
        <v>1.1000000000000001</v>
      </c>
    </row>
    <row r="47" spans="1:16" s="33" customFormat="1" ht="78.75" customHeight="1" x14ac:dyDescent="0.25">
      <c r="A47" s="100">
        <v>42</v>
      </c>
      <c r="B47" s="100" t="str">
        <f>'[4]ĐẤT PNN'!B45</f>
        <v>VT4*0,8</v>
      </c>
      <c r="C47" s="100" t="s">
        <v>44</v>
      </c>
      <c r="D47" s="100" t="s">
        <v>268</v>
      </c>
      <c r="E47" s="100" t="str">
        <f t="shared" si="5"/>
        <v>Phường Bảo Vinh</v>
      </c>
      <c r="F47" s="100" t="str">
        <f t="shared" si="6"/>
        <v>Phường Bảo VinhVị trí 4220</v>
      </c>
      <c r="G47" s="100" t="s">
        <v>266</v>
      </c>
      <c r="H47" s="94" t="str">
        <f t="shared" si="4"/>
        <v>Phường Bảo VinhTPLK2Vị trí 1280</v>
      </c>
      <c r="I47" s="122" t="s">
        <v>127</v>
      </c>
      <c r="J47" s="122"/>
      <c r="K47" s="122"/>
      <c r="L47" s="104">
        <v>220</v>
      </c>
      <c r="M47" s="104">
        <v>150</v>
      </c>
      <c r="N47" s="102">
        <v>310</v>
      </c>
      <c r="O47" s="102">
        <v>210</v>
      </c>
      <c r="P47" s="103">
        <f>VLOOKUP(C47,'[3]1. MA DO'!$E$5:$AJ$1933,32,0)</f>
        <v>1.1000000000000001</v>
      </c>
    </row>
    <row r="48" spans="1:16" s="33" customFormat="1" ht="31.5" customHeight="1" x14ac:dyDescent="0.25">
      <c r="A48" s="100">
        <v>43</v>
      </c>
      <c r="B48" s="100" t="str">
        <f>'[4]ĐẤT PNN'!B46</f>
        <v>LK28DT_D1</v>
      </c>
      <c r="C48" s="100" t="s">
        <v>33</v>
      </c>
      <c r="D48" s="100" t="s">
        <v>260</v>
      </c>
      <c r="E48" s="100" t="str">
        <f t="shared" si="5"/>
        <v>Phường Bảo Vinh</v>
      </c>
      <c r="F48" s="100" t="str">
        <f t="shared" si="6"/>
        <v>Phường Bảo VinhVị trí 1280</v>
      </c>
      <c r="G48" s="100" t="s">
        <v>266</v>
      </c>
      <c r="H48" s="94" t="str">
        <f t="shared" si="4"/>
        <v>Phường Bảo VinhTPLK2Vị trí 1280</v>
      </c>
      <c r="I48" s="101" t="s">
        <v>29</v>
      </c>
      <c r="J48" s="101" t="s">
        <v>32</v>
      </c>
      <c r="K48" s="101" t="s">
        <v>62</v>
      </c>
      <c r="L48" s="102">
        <v>280</v>
      </c>
      <c r="M48" s="102">
        <v>230</v>
      </c>
      <c r="N48" s="102">
        <v>700</v>
      </c>
      <c r="O48" s="102">
        <v>580</v>
      </c>
      <c r="P48" s="103">
        <f>VLOOKUP(C48,'[3]1. MA DO'!$E$5:$AJ$1933,32,0)</f>
        <v>1.1100000000000001</v>
      </c>
    </row>
    <row r="49" spans="1:16" s="33" customFormat="1" ht="94.5" customHeight="1" x14ac:dyDescent="0.25">
      <c r="A49" s="100">
        <v>44</v>
      </c>
      <c r="B49" s="100" t="str">
        <f>'[4]ĐẤT PNN'!B47</f>
        <v>VT2</v>
      </c>
      <c r="C49" s="100" t="s">
        <v>33</v>
      </c>
      <c r="D49" s="100" t="s">
        <v>261</v>
      </c>
      <c r="E49" s="100" t="str">
        <f t="shared" si="5"/>
        <v>Phường Bảo Vinh</v>
      </c>
      <c r="F49" s="100" t="str">
        <f t="shared" si="6"/>
        <v>Phường Bảo VinhVị trí 2260</v>
      </c>
      <c r="G49" s="100" t="s">
        <v>266</v>
      </c>
      <c r="H49" s="94" t="str">
        <f t="shared" si="4"/>
        <v>Phường Bảo VinhTPLK2Vị trí 1280</v>
      </c>
      <c r="I49" s="122" t="s">
        <v>128</v>
      </c>
      <c r="J49" s="122"/>
      <c r="K49" s="122"/>
      <c r="L49" s="104">
        <v>260</v>
      </c>
      <c r="M49" s="104">
        <v>190</v>
      </c>
      <c r="N49" s="102">
        <v>470</v>
      </c>
      <c r="O49" s="102">
        <v>340</v>
      </c>
      <c r="P49" s="103">
        <f>VLOOKUP(C49,'[3]1. MA DO'!$E$5:$AJ$1933,32,0)</f>
        <v>1.1100000000000001</v>
      </c>
    </row>
    <row r="50" spans="1:16" s="33" customFormat="1" ht="110.25" customHeight="1" x14ac:dyDescent="0.25">
      <c r="A50" s="100">
        <v>45</v>
      </c>
      <c r="B50" s="100" t="str">
        <f>'[4]ĐẤT PNN'!B48</f>
        <v>VT3</v>
      </c>
      <c r="C50" s="100" t="s">
        <v>33</v>
      </c>
      <c r="D50" s="100" t="s">
        <v>267</v>
      </c>
      <c r="E50" s="100" t="str">
        <f t="shared" si="5"/>
        <v>Phường Bảo Vinh</v>
      </c>
      <c r="F50" s="100" t="str">
        <f t="shared" si="6"/>
        <v>Phường Bảo VinhVị trí 3230</v>
      </c>
      <c r="G50" s="100" t="s">
        <v>266</v>
      </c>
      <c r="H50" s="94" t="str">
        <f t="shared" si="4"/>
        <v>Phường Bảo VinhTPLK2Vị trí 1280</v>
      </c>
      <c r="I50" s="122" t="s">
        <v>129</v>
      </c>
      <c r="J50" s="122"/>
      <c r="K50" s="122"/>
      <c r="L50" s="104">
        <v>230</v>
      </c>
      <c r="M50" s="104">
        <v>170</v>
      </c>
      <c r="N50" s="102">
        <v>370</v>
      </c>
      <c r="O50" s="102">
        <v>270</v>
      </c>
      <c r="P50" s="103">
        <f>VLOOKUP(C50,'[3]1. MA DO'!$E$5:$AJ$1933,32,0)</f>
        <v>1.1100000000000001</v>
      </c>
    </row>
    <row r="51" spans="1:16" s="33" customFormat="1" ht="78.75" customHeight="1" x14ac:dyDescent="0.25">
      <c r="A51" s="100">
        <v>46</v>
      </c>
      <c r="B51" s="100" t="str">
        <f>'[4]ĐẤT PNN'!B49</f>
        <v>VT4</v>
      </c>
      <c r="C51" s="100" t="s">
        <v>33</v>
      </c>
      <c r="D51" s="100" t="s">
        <v>268</v>
      </c>
      <c r="E51" s="100" t="str">
        <f t="shared" si="5"/>
        <v>Phường Bảo Vinh</v>
      </c>
      <c r="F51" s="100" t="str">
        <f t="shared" si="6"/>
        <v>Phường Bảo VinhVị trí 4220</v>
      </c>
      <c r="G51" s="100" t="s">
        <v>266</v>
      </c>
      <c r="H51" s="94" t="str">
        <f t="shared" si="4"/>
        <v>Phường Bảo VinhTPLK2Vị trí 1280</v>
      </c>
      <c r="I51" s="122" t="s">
        <v>130</v>
      </c>
      <c r="J51" s="122"/>
      <c r="K51" s="122"/>
      <c r="L51" s="104">
        <v>220</v>
      </c>
      <c r="M51" s="104">
        <v>150</v>
      </c>
      <c r="N51" s="102">
        <v>310</v>
      </c>
      <c r="O51" s="102">
        <v>210</v>
      </c>
      <c r="P51" s="103">
        <f>VLOOKUP(C51,'[3]1. MA DO'!$E$5:$AJ$1933,32,0)</f>
        <v>1.1100000000000001</v>
      </c>
    </row>
    <row r="52" spans="1:16" s="33" customFormat="1" ht="94.5" customHeight="1" x14ac:dyDescent="0.25">
      <c r="A52" s="100">
        <v>47</v>
      </c>
      <c r="B52" s="100" t="str">
        <f>'[4]ĐẤT PNN'!B50</f>
        <v>VT2*0,8</v>
      </c>
      <c r="C52" s="100" t="s">
        <v>33</v>
      </c>
      <c r="D52" s="100" t="s">
        <v>261</v>
      </c>
      <c r="E52" s="100" t="str">
        <f t="shared" si="5"/>
        <v>Phường Bảo Vinh</v>
      </c>
      <c r="F52" s="100" t="str">
        <f t="shared" si="6"/>
        <v>Phường Bảo VinhVị trí 2260</v>
      </c>
      <c r="G52" s="100" t="s">
        <v>266</v>
      </c>
      <c r="H52" s="94" t="str">
        <f t="shared" si="4"/>
        <v>Phường Bảo VinhTPLK2Vị trí 1280</v>
      </c>
      <c r="I52" s="122" t="s">
        <v>131</v>
      </c>
      <c r="J52" s="122"/>
      <c r="K52" s="122"/>
      <c r="L52" s="104">
        <v>260</v>
      </c>
      <c r="M52" s="104">
        <v>190</v>
      </c>
      <c r="N52" s="102">
        <v>470</v>
      </c>
      <c r="O52" s="102">
        <v>340</v>
      </c>
      <c r="P52" s="103">
        <f>VLOOKUP(C52,'[3]1. MA DO'!$E$5:$AJ$1933,32,0)</f>
        <v>1.1100000000000001</v>
      </c>
    </row>
    <row r="53" spans="1:16" s="33" customFormat="1" ht="94.5" customHeight="1" x14ac:dyDescent="0.25">
      <c r="A53" s="100">
        <v>48</v>
      </c>
      <c r="B53" s="100" t="str">
        <f>'[4]ĐẤT PNN'!B51</f>
        <v>VT3*0,8</v>
      </c>
      <c r="C53" s="100" t="s">
        <v>33</v>
      </c>
      <c r="D53" s="100" t="s">
        <v>267</v>
      </c>
      <c r="E53" s="100" t="str">
        <f t="shared" si="5"/>
        <v>Phường Bảo Vinh</v>
      </c>
      <c r="F53" s="100" t="str">
        <f t="shared" si="6"/>
        <v>Phường Bảo VinhVị trí 3230</v>
      </c>
      <c r="G53" s="100" t="s">
        <v>266</v>
      </c>
      <c r="H53" s="94" t="str">
        <f t="shared" si="4"/>
        <v>Phường Bảo VinhTPLK2Vị trí 1280</v>
      </c>
      <c r="I53" s="122" t="s">
        <v>132</v>
      </c>
      <c r="J53" s="122"/>
      <c r="K53" s="122"/>
      <c r="L53" s="104">
        <v>230</v>
      </c>
      <c r="M53" s="104">
        <v>170</v>
      </c>
      <c r="N53" s="102">
        <v>370</v>
      </c>
      <c r="O53" s="102">
        <v>270</v>
      </c>
      <c r="P53" s="103">
        <f>VLOOKUP(C53,'[3]1. MA DO'!$E$5:$AJ$1933,32,0)</f>
        <v>1.1100000000000001</v>
      </c>
    </row>
    <row r="54" spans="1:16" s="33" customFormat="1" ht="78.75" customHeight="1" x14ac:dyDescent="0.25">
      <c r="A54" s="100">
        <v>49</v>
      </c>
      <c r="B54" s="100" t="str">
        <f>'[4]ĐẤT PNN'!B52</f>
        <v>VT4*0,8</v>
      </c>
      <c r="C54" s="100" t="s">
        <v>33</v>
      </c>
      <c r="D54" s="100" t="s">
        <v>268</v>
      </c>
      <c r="E54" s="100" t="str">
        <f t="shared" si="5"/>
        <v>Phường Bảo Vinh</v>
      </c>
      <c r="F54" s="100" t="str">
        <f t="shared" si="6"/>
        <v>Phường Bảo VinhVị trí 4220</v>
      </c>
      <c r="G54" s="100" t="s">
        <v>266</v>
      </c>
      <c r="H54" s="94" t="str">
        <f t="shared" si="4"/>
        <v>Phường Bảo VinhTPLK2Vị trí 1280</v>
      </c>
      <c r="I54" s="122" t="s">
        <v>133</v>
      </c>
      <c r="J54" s="122"/>
      <c r="K54" s="122"/>
      <c r="L54" s="104">
        <v>220</v>
      </c>
      <c r="M54" s="104">
        <v>150</v>
      </c>
      <c r="N54" s="102">
        <v>310</v>
      </c>
      <c r="O54" s="102">
        <v>210</v>
      </c>
      <c r="P54" s="103">
        <f>VLOOKUP(C54,'[3]1. MA DO'!$E$5:$AJ$1933,32,0)</f>
        <v>1.1100000000000001</v>
      </c>
    </row>
    <row r="55" spans="1:16" s="33" customFormat="1" ht="44.25" customHeight="1" x14ac:dyDescent="0.25">
      <c r="A55" s="100">
        <v>50</v>
      </c>
      <c r="B55" s="100" t="str">
        <f>'[4]ĐẤT PNN'!B53</f>
        <v>LK28DT_D2</v>
      </c>
      <c r="C55" s="100" t="s">
        <v>34</v>
      </c>
      <c r="D55" s="100" t="s">
        <v>260</v>
      </c>
      <c r="E55" s="100" t="str">
        <f t="shared" si="5"/>
        <v>Phường Bảo Vinh</v>
      </c>
      <c r="F55" s="100" t="str">
        <f t="shared" si="6"/>
        <v>Phường Bảo VinhVị trí 1280</v>
      </c>
      <c r="G55" s="100" t="s">
        <v>266</v>
      </c>
      <c r="H55" s="94" t="str">
        <f t="shared" si="4"/>
        <v>Phường Bảo VinhTPLK2Vị trí 1280</v>
      </c>
      <c r="I55" s="101" t="s">
        <v>29</v>
      </c>
      <c r="J55" s="101" t="s">
        <v>62</v>
      </c>
      <c r="K55" s="101" t="s">
        <v>35</v>
      </c>
      <c r="L55" s="102">
        <v>280</v>
      </c>
      <c r="M55" s="102">
        <v>230</v>
      </c>
      <c r="N55" s="102">
        <v>700</v>
      </c>
      <c r="O55" s="102">
        <v>580</v>
      </c>
      <c r="P55" s="103">
        <f>VLOOKUP(C55,'[3]1. MA DO'!$E$5:$AJ$1933,32,0)</f>
        <v>1.1100000000000001</v>
      </c>
    </row>
    <row r="56" spans="1:16" s="33" customFormat="1" ht="94.5" customHeight="1" x14ac:dyDescent="0.25">
      <c r="A56" s="100">
        <v>51</v>
      </c>
      <c r="B56" s="100" t="str">
        <f>'[4]ĐẤT PNN'!B54</f>
        <v>VT2</v>
      </c>
      <c r="C56" s="100" t="s">
        <v>34</v>
      </c>
      <c r="D56" s="100" t="s">
        <v>261</v>
      </c>
      <c r="E56" s="100" t="str">
        <f t="shared" si="5"/>
        <v>Phường Bảo Vinh</v>
      </c>
      <c r="F56" s="100" t="str">
        <f t="shared" si="6"/>
        <v>Phường Bảo VinhVị trí 2260</v>
      </c>
      <c r="G56" s="100" t="s">
        <v>266</v>
      </c>
      <c r="H56" s="94" t="str">
        <f t="shared" si="4"/>
        <v>Phường Bảo VinhTPLK2Vị trí 1280</v>
      </c>
      <c r="I56" s="122" t="s">
        <v>134</v>
      </c>
      <c r="J56" s="122"/>
      <c r="K56" s="122"/>
      <c r="L56" s="104">
        <v>260</v>
      </c>
      <c r="M56" s="104">
        <v>190</v>
      </c>
      <c r="N56" s="102">
        <v>470</v>
      </c>
      <c r="O56" s="102">
        <v>340</v>
      </c>
      <c r="P56" s="103">
        <f>VLOOKUP(C56,'[3]1. MA DO'!$E$5:$AJ$1933,32,0)</f>
        <v>1.1100000000000001</v>
      </c>
    </row>
    <row r="57" spans="1:16" s="33" customFormat="1" ht="110.25" customHeight="1" x14ac:dyDescent="0.25">
      <c r="A57" s="100">
        <v>52</v>
      </c>
      <c r="B57" s="100" t="str">
        <f>'[4]ĐẤT PNN'!B55</f>
        <v>VT3</v>
      </c>
      <c r="C57" s="100" t="s">
        <v>34</v>
      </c>
      <c r="D57" s="100" t="s">
        <v>267</v>
      </c>
      <c r="E57" s="100" t="str">
        <f t="shared" si="5"/>
        <v>Phường Bảo Vinh</v>
      </c>
      <c r="F57" s="100" t="str">
        <f t="shared" si="6"/>
        <v>Phường Bảo VinhVị trí 3230</v>
      </c>
      <c r="G57" s="100" t="s">
        <v>266</v>
      </c>
      <c r="H57" s="94" t="str">
        <f t="shared" si="4"/>
        <v>Phường Bảo VinhTPLK2Vị trí 1280</v>
      </c>
      <c r="I57" s="122" t="s">
        <v>135</v>
      </c>
      <c r="J57" s="122"/>
      <c r="K57" s="122"/>
      <c r="L57" s="104">
        <v>230</v>
      </c>
      <c r="M57" s="104">
        <v>170</v>
      </c>
      <c r="N57" s="102">
        <v>370</v>
      </c>
      <c r="O57" s="102">
        <v>270</v>
      </c>
      <c r="P57" s="103">
        <f>VLOOKUP(C57,'[3]1. MA DO'!$E$5:$AJ$1933,32,0)</f>
        <v>1.1100000000000001</v>
      </c>
    </row>
    <row r="58" spans="1:16" s="33" customFormat="1" ht="63" customHeight="1" x14ac:dyDescent="0.25">
      <c r="A58" s="100">
        <v>53</v>
      </c>
      <c r="B58" s="100" t="str">
        <f>'[4]ĐẤT PNN'!B56</f>
        <v>VT4</v>
      </c>
      <c r="C58" s="100" t="s">
        <v>34</v>
      </c>
      <c r="D58" s="100" t="s">
        <v>268</v>
      </c>
      <c r="E58" s="100" t="str">
        <f t="shared" si="5"/>
        <v>Phường Bảo Vinh</v>
      </c>
      <c r="F58" s="100" t="str">
        <f t="shared" si="6"/>
        <v>Phường Bảo VinhVị trí 4220</v>
      </c>
      <c r="G58" s="100" t="s">
        <v>266</v>
      </c>
      <c r="H58" s="94" t="str">
        <f t="shared" si="4"/>
        <v>Phường Bảo VinhTPLK2Vị trí 1280</v>
      </c>
      <c r="I58" s="122" t="s">
        <v>136</v>
      </c>
      <c r="J58" s="122"/>
      <c r="K58" s="122"/>
      <c r="L58" s="104">
        <v>220</v>
      </c>
      <c r="M58" s="104">
        <v>150</v>
      </c>
      <c r="N58" s="102">
        <v>310</v>
      </c>
      <c r="O58" s="102">
        <v>210</v>
      </c>
      <c r="P58" s="103">
        <f>VLOOKUP(C58,'[3]1. MA DO'!$E$5:$AJ$1933,32,0)</f>
        <v>1.1100000000000001</v>
      </c>
    </row>
    <row r="59" spans="1:16" s="33" customFormat="1" ht="94.5" customHeight="1" x14ac:dyDescent="0.25">
      <c r="A59" s="100">
        <v>54</v>
      </c>
      <c r="B59" s="100" t="str">
        <f>'[4]ĐẤT PNN'!B57</f>
        <v>VT2*0,8</v>
      </c>
      <c r="C59" s="100" t="s">
        <v>34</v>
      </c>
      <c r="D59" s="100" t="s">
        <v>261</v>
      </c>
      <c r="E59" s="100" t="str">
        <f t="shared" si="5"/>
        <v>Phường Bảo Vinh</v>
      </c>
      <c r="F59" s="100" t="str">
        <f t="shared" si="6"/>
        <v>Phường Bảo VinhVị trí 2260</v>
      </c>
      <c r="G59" s="100" t="s">
        <v>266</v>
      </c>
      <c r="H59" s="94" t="str">
        <f t="shared" si="4"/>
        <v>Phường Bảo VinhTPLK2Vị trí 1280</v>
      </c>
      <c r="I59" s="122" t="s">
        <v>137</v>
      </c>
      <c r="J59" s="122"/>
      <c r="K59" s="122"/>
      <c r="L59" s="104">
        <v>260</v>
      </c>
      <c r="M59" s="104">
        <v>190</v>
      </c>
      <c r="N59" s="102">
        <v>470</v>
      </c>
      <c r="O59" s="102">
        <v>340</v>
      </c>
      <c r="P59" s="103">
        <f>VLOOKUP(C59,'[3]1. MA DO'!$E$5:$AJ$1933,32,0)</f>
        <v>1.1100000000000001</v>
      </c>
    </row>
    <row r="60" spans="1:16" s="33" customFormat="1" ht="94.5" customHeight="1" x14ac:dyDescent="0.25">
      <c r="A60" s="100">
        <v>55</v>
      </c>
      <c r="B60" s="100" t="str">
        <f>'[4]ĐẤT PNN'!B58</f>
        <v>VT3*0,8</v>
      </c>
      <c r="C60" s="100" t="s">
        <v>34</v>
      </c>
      <c r="D60" s="100" t="s">
        <v>267</v>
      </c>
      <c r="E60" s="100" t="str">
        <f t="shared" si="5"/>
        <v>Phường Bảo Vinh</v>
      </c>
      <c r="F60" s="100" t="str">
        <f t="shared" si="6"/>
        <v>Phường Bảo VinhVị trí 3230</v>
      </c>
      <c r="G60" s="100" t="s">
        <v>266</v>
      </c>
      <c r="H60" s="94" t="str">
        <f t="shared" si="4"/>
        <v>Phường Bảo VinhTPLK2Vị trí 1280</v>
      </c>
      <c r="I60" s="122" t="s">
        <v>138</v>
      </c>
      <c r="J60" s="122"/>
      <c r="K60" s="122"/>
      <c r="L60" s="104">
        <v>230</v>
      </c>
      <c r="M60" s="104">
        <v>170</v>
      </c>
      <c r="N60" s="102">
        <v>370</v>
      </c>
      <c r="O60" s="102">
        <v>270</v>
      </c>
      <c r="P60" s="103">
        <f>VLOOKUP(C60,'[3]1. MA DO'!$E$5:$AJ$1933,32,0)</f>
        <v>1.1100000000000001</v>
      </c>
    </row>
    <row r="61" spans="1:16" s="33" customFormat="1" ht="63" customHeight="1" x14ac:dyDescent="0.25">
      <c r="A61" s="100">
        <v>56</v>
      </c>
      <c r="B61" s="100" t="str">
        <f>'[4]ĐẤT PNN'!B59</f>
        <v>VT4*0,8</v>
      </c>
      <c r="C61" s="100" t="s">
        <v>34</v>
      </c>
      <c r="D61" s="100" t="s">
        <v>268</v>
      </c>
      <c r="E61" s="100" t="str">
        <f t="shared" si="5"/>
        <v>Phường Bảo Vinh</v>
      </c>
      <c r="F61" s="100" t="str">
        <f t="shared" si="6"/>
        <v>Phường Bảo VinhVị trí 4220</v>
      </c>
      <c r="G61" s="100" t="s">
        <v>266</v>
      </c>
      <c r="H61" s="94" t="str">
        <f t="shared" si="4"/>
        <v>Phường Bảo VinhTPLK2Vị trí 1280</v>
      </c>
      <c r="I61" s="122" t="s">
        <v>139</v>
      </c>
      <c r="J61" s="122"/>
      <c r="K61" s="122"/>
      <c r="L61" s="104">
        <v>220</v>
      </c>
      <c r="M61" s="104">
        <v>150</v>
      </c>
      <c r="N61" s="102">
        <v>310</v>
      </c>
      <c r="O61" s="102">
        <v>210</v>
      </c>
      <c r="P61" s="103">
        <f>VLOOKUP(C61,'[3]1. MA DO'!$E$5:$AJ$1933,32,0)</f>
        <v>1.1100000000000001</v>
      </c>
    </row>
    <row r="62" spans="1:16" s="33" customFormat="1" ht="31.5" customHeight="1" x14ac:dyDescent="0.25">
      <c r="A62" s="100">
        <v>57</v>
      </c>
      <c r="B62" s="100" t="str">
        <f>'[4]ĐẤT PNN'!B60</f>
        <v>LK28DT_D3</v>
      </c>
      <c r="C62" s="100" t="s">
        <v>36</v>
      </c>
      <c r="D62" s="100" t="s">
        <v>260</v>
      </c>
      <c r="E62" s="100" t="str">
        <f t="shared" si="5"/>
        <v>Phường Bảo Vinh</v>
      </c>
      <c r="F62" s="100" t="str">
        <f t="shared" si="6"/>
        <v>Phường Bảo VinhVị trí 1280</v>
      </c>
      <c r="G62" s="100" t="s">
        <v>266</v>
      </c>
      <c r="H62" s="94" t="str">
        <f t="shared" si="4"/>
        <v>Phường Bảo VinhTPLK2Vị trí 1280</v>
      </c>
      <c r="I62" s="101" t="s">
        <v>29</v>
      </c>
      <c r="J62" s="101" t="s">
        <v>35</v>
      </c>
      <c r="K62" s="101" t="s">
        <v>61</v>
      </c>
      <c r="L62" s="102">
        <v>280</v>
      </c>
      <c r="M62" s="102">
        <v>230</v>
      </c>
      <c r="N62" s="102">
        <v>700</v>
      </c>
      <c r="O62" s="102">
        <v>580</v>
      </c>
      <c r="P62" s="103">
        <f>VLOOKUP(C62,'[3]1. MA DO'!$E$5:$AJ$1933,32,0)</f>
        <v>1.1100000000000001</v>
      </c>
    </row>
    <row r="63" spans="1:16" s="33" customFormat="1" ht="94.5" customHeight="1" x14ac:dyDescent="0.25">
      <c r="A63" s="100">
        <v>58</v>
      </c>
      <c r="B63" s="100" t="str">
        <f>'[4]ĐẤT PNN'!B61</f>
        <v>VT2</v>
      </c>
      <c r="C63" s="100" t="s">
        <v>36</v>
      </c>
      <c r="D63" s="100" t="s">
        <v>261</v>
      </c>
      <c r="E63" s="100" t="str">
        <f t="shared" si="5"/>
        <v>Phường Bảo Vinh</v>
      </c>
      <c r="F63" s="100" t="str">
        <f t="shared" si="6"/>
        <v>Phường Bảo VinhVị trí 2260</v>
      </c>
      <c r="G63" s="100" t="s">
        <v>266</v>
      </c>
      <c r="H63" s="94" t="str">
        <f t="shared" si="4"/>
        <v>Phường Bảo VinhTPLK2Vị trí 1280</v>
      </c>
      <c r="I63" s="122" t="s">
        <v>140</v>
      </c>
      <c r="J63" s="122"/>
      <c r="K63" s="122"/>
      <c r="L63" s="104">
        <v>260</v>
      </c>
      <c r="M63" s="104">
        <v>190</v>
      </c>
      <c r="N63" s="102">
        <v>470</v>
      </c>
      <c r="O63" s="102">
        <v>340</v>
      </c>
      <c r="P63" s="103">
        <f>VLOOKUP(C63,'[3]1. MA DO'!$E$5:$AJ$1933,32,0)</f>
        <v>1.1100000000000001</v>
      </c>
    </row>
    <row r="64" spans="1:16" s="33" customFormat="1" ht="110.25" customHeight="1" x14ac:dyDescent="0.25">
      <c r="A64" s="100">
        <v>59</v>
      </c>
      <c r="B64" s="100" t="str">
        <f>'[4]ĐẤT PNN'!B62</f>
        <v>VT3</v>
      </c>
      <c r="C64" s="100" t="s">
        <v>36</v>
      </c>
      <c r="D64" s="100" t="s">
        <v>267</v>
      </c>
      <c r="E64" s="100" t="str">
        <f t="shared" si="5"/>
        <v>Phường Bảo Vinh</v>
      </c>
      <c r="F64" s="100" t="str">
        <f t="shared" si="6"/>
        <v>Phường Bảo VinhVị trí 3230</v>
      </c>
      <c r="G64" s="100" t="s">
        <v>266</v>
      </c>
      <c r="H64" s="94" t="str">
        <f t="shared" si="4"/>
        <v>Phường Bảo VinhTPLK2Vị trí 1280</v>
      </c>
      <c r="I64" s="122" t="s">
        <v>141</v>
      </c>
      <c r="J64" s="122"/>
      <c r="K64" s="122"/>
      <c r="L64" s="104">
        <v>230</v>
      </c>
      <c r="M64" s="104">
        <v>170</v>
      </c>
      <c r="N64" s="102">
        <v>370</v>
      </c>
      <c r="O64" s="102">
        <v>270</v>
      </c>
      <c r="P64" s="103">
        <f>VLOOKUP(C64,'[3]1. MA DO'!$E$5:$AJ$1933,32,0)</f>
        <v>1.1100000000000001</v>
      </c>
    </row>
    <row r="65" spans="1:16" s="33" customFormat="1" ht="63" customHeight="1" x14ac:dyDescent="0.25">
      <c r="A65" s="100">
        <v>60</v>
      </c>
      <c r="B65" s="100" t="str">
        <f>'[4]ĐẤT PNN'!B63</f>
        <v>VT4</v>
      </c>
      <c r="C65" s="100" t="s">
        <v>36</v>
      </c>
      <c r="D65" s="100" t="s">
        <v>268</v>
      </c>
      <c r="E65" s="100" t="str">
        <f t="shared" si="5"/>
        <v>Phường Bảo Vinh</v>
      </c>
      <c r="F65" s="100" t="str">
        <f t="shared" si="6"/>
        <v>Phường Bảo VinhVị trí 4220</v>
      </c>
      <c r="G65" s="100" t="s">
        <v>266</v>
      </c>
      <c r="H65" s="94" t="str">
        <f t="shared" si="4"/>
        <v>Phường Bảo VinhTPLK2Vị trí 1280</v>
      </c>
      <c r="I65" s="122" t="s">
        <v>142</v>
      </c>
      <c r="J65" s="122"/>
      <c r="K65" s="122"/>
      <c r="L65" s="104">
        <v>220</v>
      </c>
      <c r="M65" s="104">
        <v>150</v>
      </c>
      <c r="N65" s="102">
        <v>310</v>
      </c>
      <c r="O65" s="102">
        <v>210</v>
      </c>
      <c r="P65" s="103">
        <f>VLOOKUP(C65,'[3]1. MA DO'!$E$5:$AJ$1933,32,0)</f>
        <v>1.1100000000000001</v>
      </c>
    </row>
    <row r="66" spans="1:16" s="33" customFormat="1" ht="94.5" customHeight="1" x14ac:dyDescent="0.25">
      <c r="A66" s="100">
        <v>61</v>
      </c>
      <c r="B66" s="100" t="str">
        <f>'[4]ĐẤT PNN'!B64</f>
        <v>VT2*0,8</v>
      </c>
      <c r="C66" s="100" t="s">
        <v>36</v>
      </c>
      <c r="D66" s="100" t="s">
        <v>261</v>
      </c>
      <c r="E66" s="100" t="str">
        <f t="shared" si="5"/>
        <v>Phường Bảo Vinh</v>
      </c>
      <c r="F66" s="100" t="str">
        <f t="shared" si="6"/>
        <v>Phường Bảo VinhVị trí 2260</v>
      </c>
      <c r="G66" s="100" t="s">
        <v>266</v>
      </c>
      <c r="H66" s="94" t="str">
        <f t="shared" si="4"/>
        <v>Phường Bảo VinhTPLK2Vị trí 1280</v>
      </c>
      <c r="I66" s="122" t="s">
        <v>143</v>
      </c>
      <c r="J66" s="122"/>
      <c r="K66" s="122"/>
      <c r="L66" s="104">
        <v>260</v>
      </c>
      <c r="M66" s="104">
        <v>190</v>
      </c>
      <c r="N66" s="102">
        <v>470</v>
      </c>
      <c r="O66" s="102">
        <v>340</v>
      </c>
      <c r="P66" s="103">
        <f>VLOOKUP(C66,'[3]1. MA DO'!$E$5:$AJ$1933,32,0)</f>
        <v>1.1100000000000001</v>
      </c>
    </row>
    <row r="67" spans="1:16" s="33" customFormat="1" ht="94.5" customHeight="1" x14ac:dyDescent="0.25">
      <c r="A67" s="100">
        <v>62</v>
      </c>
      <c r="B67" s="100" t="str">
        <f>'[4]ĐẤT PNN'!B65</f>
        <v>VT3*0,8</v>
      </c>
      <c r="C67" s="100" t="s">
        <v>36</v>
      </c>
      <c r="D67" s="100" t="s">
        <v>267</v>
      </c>
      <c r="E67" s="100" t="str">
        <f t="shared" si="5"/>
        <v>Phường Bảo Vinh</v>
      </c>
      <c r="F67" s="100" t="str">
        <f t="shared" si="6"/>
        <v>Phường Bảo VinhVị trí 3230</v>
      </c>
      <c r="G67" s="100" t="s">
        <v>266</v>
      </c>
      <c r="H67" s="94" t="str">
        <f t="shared" si="4"/>
        <v>Phường Bảo VinhTPLK2Vị trí 1280</v>
      </c>
      <c r="I67" s="122" t="s">
        <v>144</v>
      </c>
      <c r="J67" s="122"/>
      <c r="K67" s="122"/>
      <c r="L67" s="104">
        <v>230</v>
      </c>
      <c r="M67" s="104">
        <v>170</v>
      </c>
      <c r="N67" s="102">
        <v>370</v>
      </c>
      <c r="O67" s="102">
        <v>270</v>
      </c>
      <c r="P67" s="103">
        <f>VLOOKUP(C67,'[3]1. MA DO'!$E$5:$AJ$1933,32,0)</f>
        <v>1.1100000000000001</v>
      </c>
    </row>
    <row r="68" spans="1:16" s="33" customFormat="1" ht="63" customHeight="1" x14ac:dyDescent="0.25">
      <c r="A68" s="100">
        <v>63</v>
      </c>
      <c r="B68" s="100" t="str">
        <f>'[4]ĐẤT PNN'!B66</f>
        <v>VT4*0,8</v>
      </c>
      <c r="C68" s="100" t="s">
        <v>36</v>
      </c>
      <c r="D68" s="100" t="s">
        <v>268</v>
      </c>
      <c r="E68" s="100" t="str">
        <f t="shared" si="5"/>
        <v>Phường Bảo Vinh</v>
      </c>
      <c r="F68" s="100" t="str">
        <f t="shared" si="6"/>
        <v>Phường Bảo VinhVị trí 4220</v>
      </c>
      <c r="G68" s="100" t="s">
        <v>266</v>
      </c>
      <c r="H68" s="94" t="str">
        <f t="shared" si="4"/>
        <v>Phường Bảo VinhTPLK2Vị trí 1280</v>
      </c>
      <c r="I68" s="122" t="s">
        <v>145</v>
      </c>
      <c r="J68" s="122"/>
      <c r="K68" s="122"/>
      <c r="L68" s="104">
        <v>220</v>
      </c>
      <c r="M68" s="104">
        <v>150</v>
      </c>
      <c r="N68" s="102">
        <v>310</v>
      </c>
      <c r="O68" s="102">
        <v>210</v>
      </c>
      <c r="P68" s="103">
        <f>VLOOKUP(C68,'[3]1. MA DO'!$E$5:$AJ$1933,32,0)</f>
        <v>1.1100000000000001</v>
      </c>
    </row>
    <row r="69" spans="1:16" s="17" customFormat="1" ht="110.25" customHeight="1" x14ac:dyDescent="0.25">
      <c r="A69" s="100">
        <v>64</v>
      </c>
      <c r="B69" s="100" t="str">
        <f>'[4]ĐẤT PNN'!B67</f>
        <v>LK86DT</v>
      </c>
      <c r="C69" s="100" t="s">
        <v>58</v>
      </c>
      <c r="D69" s="100" t="s">
        <v>260</v>
      </c>
      <c r="E69" s="100" t="str">
        <f t="shared" si="5"/>
        <v>Phường Bảo Vinh</v>
      </c>
      <c r="F69" s="100" t="str">
        <f t="shared" si="6"/>
        <v>Phường Bảo VinhVị trí 1280</v>
      </c>
      <c r="G69" s="100" t="s">
        <v>266</v>
      </c>
      <c r="H69" s="94" t="str">
        <f t="shared" si="4"/>
        <v>Phường Bảo VinhTPLK2Vị trí 1280</v>
      </c>
      <c r="I69" s="101" t="s">
        <v>63</v>
      </c>
      <c r="J69" s="101" t="s">
        <v>29</v>
      </c>
      <c r="K69" s="101" t="s">
        <v>87</v>
      </c>
      <c r="L69" s="102">
        <v>280</v>
      </c>
      <c r="M69" s="102">
        <v>230</v>
      </c>
      <c r="N69" s="102">
        <v>700</v>
      </c>
      <c r="O69" s="102">
        <v>580</v>
      </c>
      <c r="P69" s="103">
        <f>VLOOKUP(C69,'[3]1. MA DO'!$E$5:$AJ$1933,32,0)</f>
        <v>1.1399999999999999</v>
      </c>
    </row>
    <row r="70" spans="1:16" s="17" customFormat="1" ht="110.25" customHeight="1" x14ac:dyDescent="0.25">
      <c r="A70" s="100">
        <v>65</v>
      </c>
      <c r="B70" s="100" t="str">
        <f>'[4]ĐẤT PNN'!B68</f>
        <v>VT2</v>
      </c>
      <c r="C70" s="100" t="s">
        <v>58</v>
      </c>
      <c r="D70" s="100" t="s">
        <v>261</v>
      </c>
      <c r="E70" s="100" t="str">
        <f t="shared" ref="E70:E101" si="7">$I$5</f>
        <v>Phường Bảo Vinh</v>
      </c>
      <c r="F70" s="100" t="str">
        <f t="shared" ref="F70:F101" si="8">E70&amp;D70&amp;L70</f>
        <v>Phường Bảo VinhVị trí 2260</v>
      </c>
      <c r="G70" s="100" t="s">
        <v>266</v>
      </c>
      <c r="H70" s="94" t="str">
        <f t="shared" si="4"/>
        <v>Phường Bảo VinhTPLK2Vị trí 1280</v>
      </c>
      <c r="I70" s="122" t="s">
        <v>146</v>
      </c>
      <c r="J70" s="122"/>
      <c r="K70" s="122"/>
      <c r="L70" s="104">
        <v>260</v>
      </c>
      <c r="M70" s="104">
        <v>190</v>
      </c>
      <c r="N70" s="102">
        <v>470</v>
      </c>
      <c r="O70" s="102">
        <v>340</v>
      </c>
      <c r="P70" s="103">
        <f>VLOOKUP(C70,'[3]1. MA DO'!$E$5:$AJ$1933,32,0)</f>
        <v>1.1399999999999999</v>
      </c>
    </row>
    <row r="71" spans="1:16" s="17" customFormat="1" ht="110.25" customHeight="1" x14ac:dyDescent="0.25">
      <c r="A71" s="100">
        <v>66</v>
      </c>
      <c r="B71" s="100" t="str">
        <f>'[4]ĐẤT PNN'!B69</f>
        <v>VT3</v>
      </c>
      <c r="C71" s="100" t="s">
        <v>58</v>
      </c>
      <c r="D71" s="100" t="s">
        <v>267</v>
      </c>
      <c r="E71" s="100" t="str">
        <f t="shared" si="7"/>
        <v>Phường Bảo Vinh</v>
      </c>
      <c r="F71" s="100" t="str">
        <f t="shared" si="8"/>
        <v>Phường Bảo VinhVị trí 3230</v>
      </c>
      <c r="G71" s="100" t="s">
        <v>266</v>
      </c>
      <c r="H71" s="94" t="str">
        <f t="shared" si="4"/>
        <v>Phường Bảo VinhTPLK2Vị trí 1280</v>
      </c>
      <c r="I71" s="122" t="s">
        <v>147</v>
      </c>
      <c r="J71" s="122"/>
      <c r="K71" s="122"/>
      <c r="L71" s="104">
        <v>230</v>
      </c>
      <c r="M71" s="104">
        <v>170</v>
      </c>
      <c r="N71" s="102">
        <v>370</v>
      </c>
      <c r="O71" s="102">
        <v>270</v>
      </c>
      <c r="P71" s="103">
        <f>VLOOKUP(C71,'[3]1. MA DO'!$E$5:$AJ$1933,32,0)</f>
        <v>1.1399999999999999</v>
      </c>
    </row>
    <row r="72" spans="1:16" s="17" customFormat="1" ht="78.75" customHeight="1" x14ac:dyDescent="0.25">
      <c r="A72" s="100">
        <v>67</v>
      </c>
      <c r="B72" s="100" t="str">
        <f>'[4]ĐẤT PNN'!B70</f>
        <v>VT4</v>
      </c>
      <c r="C72" s="100" t="s">
        <v>58</v>
      </c>
      <c r="D72" s="100" t="s">
        <v>268</v>
      </c>
      <c r="E72" s="100" t="str">
        <f t="shared" si="7"/>
        <v>Phường Bảo Vinh</v>
      </c>
      <c r="F72" s="100" t="str">
        <f t="shared" si="8"/>
        <v>Phường Bảo VinhVị trí 4220</v>
      </c>
      <c r="G72" s="100" t="s">
        <v>266</v>
      </c>
      <c r="H72" s="94" t="str">
        <f t="shared" si="4"/>
        <v>Phường Bảo VinhTPLK2Vị trí 1280</v>
      </c>
      <c r="I72" s="122" t="s">
        <v>148</v>
      </c>
      <c r="J72" s="122"/>
      <c r="K72" s="122"/>
      <c r="L72" s="104">
        <v>220</v>
      </c>
      <c r="M72" s="104">
        <v>150</v>
      </c>
      <c r="N72" s="102">
        <v>310</v>
      </c>
      <c r="O72" s="102">
        <v>210</v>
      </c>
      <c r="P72" s="103">
        <f>VLOOKUP(C72,'[3]1. MA DO'!$E$5:$AJ$1933,32,0)</f>
        <v>1.1399999999999999</v>
      </c>
    </row>
    <row r="73" spans="1:16" s="17" customFormat="1" ht="110.25" customHeight="1" x14ac:dyDescent="0.25">
      <c r="A73" s="100">
        <v>68</v>
      </c>
      <c r="B73" s="100" t="str">
        <f>'[4]ĐẤT PNN'!B71</f>
        <v>VT2*0,8</v>
      </c>
      <c r="C73" s="100" t="s">
        <v>58</v>
      </c>
      <c r="D73" s="100" t="s">
        <v>261</v>
      </c>
      <c r="E73" s="100" t="str">
        <f t="shared" si="7"/>
        <v>Phường Bảo Vinh</v>
      </c>
      <c r="F73" s="100" t="str">
        <f t="shared" si="8"/>
        <v>Phường Bảo VinhVị trí 2260</v>
      </c>
      <c r="G73" s="100" t="s">
        <v>266</v>
      </c>
      <c r="H73" s="94" t="str">
        <f t="shared" si="4"/>
        <v>Phường Bảo VinhTPLK2Vị trí 1280</v>
      </c>
      <c r="I73" s="122" t="s">
        <v>149</v>
      </c>
      <c r="J73" s="122"/>
      <c r="K73" s="122"/>
      <c r="L73" s="104">
        <v>260</v>
      </c>
      <c r="M73" s="104">
        <v>190</v>
      </c>
      <c r="N73" s="102">
        <v>470</v>
      </c>
      <c r="O73" s="102">
        <v>340</v>
      </c>
      <c r="P73" s="103">
        <f>VLOOKUP(C73,'[3]1. MA DO'!$E$5:$AJ$1933,32,0)</f>
        <v>1.1399999999999999</v>
      </c>
    </row>
    <row r="74" spans="1:16" s="17" customFormat="1" ht="110.25" customHeight="1" x14ac:dyDescent="0.25">
      <c r="A74" s="100">
        <v>69</v>
      </c>
      <c r="B74" s="100" t="str">
        <f>'[4]ĐẤT PNN'!B72</f>
        <v>VT3*0,8</v>
      </c>
      <c r="C74" s="100" t="s">
        <v>58</v>
      </c>
      <c r="D74" s="100" t="s">
        <v>267</v>
      </c>
      <c r="E74" s="100" t="str">
        <f t="shared" si="7"/>
        <v>Phường Bảo Vinh</v>
      </c>
      <c r="F74" s="100" t="str">
        <f t="shared" si="8"/>
        <v>Phường Bảo VinhVị trí 3230</v>
      </c>
      <c r="G74" s="100" t="s">
        <v>266</v>
      </c>
      <c r="H74" s="94" t="str">
        <f t="shared" si="4"/>
        <v>Phường Bảo VinhTPLK2Vị trí 1280</v>
      </c>
      <c r="I74" s="122" t="s">
        <v>150</v>
      </c>
      <c r="J74" s="122"/>
      <c r="K74" s="122"/>
      <c r="L74" s="104">
        <v>230</v>
      </c>
      <c r="M74" s="104">
        <v>170</v>
      </c>
      <c r="N74" s="102">
        <v>370</v>
      </c>
      <c r="O74" s="102">
        <v>270</v>
      </c>
      <c r="P74" s="103">
        <f>VLOOKUP(C74,'[3]1. MA DO'!$E$5:$AJ$1933,32,0)</f>
        <v>1.1399999999999999</v>
      </c>
    </row>
    <row r="75" spans="1:16" s="17" customFormat="1" ht="78.75" customHeight="1" x14ac:dyDescent="0.25">
      <c r="A75" s="100">
        <v>70</v>
      </c>
      <c r="B75" s="100" t="str">
        <f>'[4]ĐẤT PNN'!B73</f>
        <v>VT4*0,8</v>
      </c>
      <c r="C75" s="100" t="s">
        <v>58</v>
      </c>
      <c r="D75" s="100" t="s">
        <v>268</v>
      </c>
      <c r="E75" s="100" t="str">
        <f t="shared" si="7"/>
        <v>Phường Bảo Vinh</v>
      </c>
      <c r="F75" s="100" t="str">
        <f t="shared" si="8"/>
        <v>Phường Bảo VinhVị trí 4220</v>
      </c>
      <c r="G75" s="100" t="s">
        <v>266</v>
      </c>
      <c r="H75" s="94" t="str">
        <f t="shared" si="4"/>
        <v>Phường Bảo VinhTPLK2Vị trí 1280</v>
      </c>
      <c r="I75" s="122" t="s">
        <v>151</v>
      </c>
      <c r="J75" s="122"/>
      <c r="K75" s="122"/>
      <c r="L75" s="104">
        <v>220</v>
      </c>
      <c r="M75" s="104">
        <v>150</v>
      </c>
      <c r="N75" s="102">
        <v>310</v>
      </c>
      <c r="O75" s="102">
        <v>210</v>
      </c>
      <c r="P75" s="103">
        <f>VLOOKUP(C75,'[3]1. MA DO'!$E$5:$AJ$1933,32,0)</f>
        <v>1.1399999999999999</v>
      </c>
    </row>
    <row r="76" spans="1:16" s="17" customFormat="1" ht="16.5" customHeight="1" x14ac:dyDescent="0.25">
      <c r="A76" s="100">
        <v>71</v>
      </c>
      <c r="B76" s="100" t="str">
        <f>'[4]ĐẤT PNN'!B74</f>
        <v>LK78DT</v>
      </c>
      <c r="C76" s="100" t="s">
        <v>47</v>
      </c>
      <c r="D76" s="100" t="s">
        <v>260</v>
      </c>
      <c r="E76" s="100" t="str">
        <f t="shared" si="7"/>
        <v>Phường Bảo Vinh</v>
      </c>
      <c r="F76" s="100" t="str">
        <f t="shared" si="8"/>
        <v>Phường Bảo VinhVị trí 1280</v>
      </c>
      <c r="G76" s="100" t="s">
        <v>266</v>
      </c>
      <c r="H76" s="94" t="str">
        <f t="shared" si="4"/>
        <v>Phường Bảo VinhTPLK2Vị trí 1280</v>
      </c>
      <c r="I76" s="101" t="s">
        <v>48</v>
      </c>
      <c r="J76" s="101" t="s">
        <v>29</v>
      </c>
      <c r="K76" s="101" t="s">
        <v>27</v>
      </c>
      <c r="L76" s="102">
        <v>280</v>
      </c>
      <c r="M76" s="102">
        <v>230</v>
      </c>
      <c r="N76" s="102">
        <v>700</v>
      </c>
      <c r="O76" s="102">
        <v>580</v>
      </c>
      <c r="P76" s="103">
        <f>VLOOKUP(C76,'[3]1. MA DO'!$E$5:$AJ$1933,32,0)</f>
        <v>1.1499999999999999</v>
      </c>
    </row>
    <row r="77" spans="1:16" s="17" customFormat="1" ht="110.25" customHeight="1" x14ac:dyDescent="0.25">
      <c r="A77" s="100">
        <v>72</v>
      </c>
      <c r="B77" s="100" t="str">
        <f>'[4]ĐẤT PNN'!B75</f>
        <v>VT2</v>
      </c>
      <c r="C77" s="100" t="s">
        <v>47</v>
      </c>
      <c r="D77" s="100" t="s">
        <v>261</v>
      </c>
      <c r="E77" s="100" t="str">
        <f t="shared" si="7"/>
        <v>Phường Bảo Vinh</v>
      </c>
      <c r="F77" s="100" t="str">
        <f t="shared" si="8"/>
        <v>Phường Bảo VinhVị trí 2260</v>
      </c>
      <c r="G77" s="100" t="s">
        <v>266</v>
      </c>
      <c r="H77" s="94" t="str">
        <f t="shared" si="4"/>
        <v>Phường Bảo VinhTPLK2Vị trí 1280</v>
      </c>
      <c r="I77" s="122" t="s">
        <v>152</v>
      </c>
      <c r="J77" s="122"/>
      <c r="K77" s="122"/>
      <c r="L77" s="104">
        <v>260</v>
      </c>
      <c r="M77" s="104">
        <v>190</v>
      </c>
      <c r="N77" s="102">
        <v>470</v>
      </c>
      <c r="O77" s="102">
        <v>340</v>
      </c>
      <c r="P77" s="103">
        <f>VLOOKUP(C77,'[3]1. MA DO'!$E$5:$AJ$1933,32,0)</f>
        <v>1.1499999999999999</v>
      </c>
    </row>
    <row r="78" spans="1:16" s="17" customFormat="1" ht="126" customHeight="1" x14ac:dyDescent="0.25">
      <c r="A78" s="100">
        <v>73</v>
      </c>
      <c r="B78" s="100" t="str">
        <f>'[4]ĐẤT PNN'!B76</f>
        <v>VT3</v>
      </c>
      <c r="C78" s="100" t="s">
        <v>47</v>
      </c>
      <c r="D78" s="100" t="s">
        <v>267</v>
      </c>
      <c r="E78" s="100" t="str">
        <f t="shared" si="7"/>
        <v>Phường Bảo Vinh</v>
      </c>
      <c r="F78" s="100" t="str">
        <f t="shared" si="8"/>
        <v>Phường Bảo VinhVị trí 3230</v>
      </c>
      <c r="G78" s="100" t="s">
        <v>266</v>
      </c>
      <c r="H78" s="94" t="str">
        <f t="shared" si="4"/>
        <v>Phường Bảo VinhTPLK2Vị trí 1280</v>
      </c>
      <c r="I78" s="122" t="s">
        <v>153</v>
      </c>
      <c r="J78" s="122"/>
      <c r="K78" s="122"/>
      <c r="L78" s="104">
        <v>230</v>
      </c>
      <c r="M78" s="104">
        <v>170</v>
      </c>
      <c r="N78" s="102">
        <v>370</v>
      </c>
      <c r="O78" s="102">
        <v>270</v>
      </c>
      <c r="P78" s="103">
        <f>VLOOKUP(C78,'[3]1. MA DO'!$E$5:$AJ$1933,32,0)</f>
        <v>1.1499999999999999</v>
      </c>
    </row>
    <row r="79" spans="1:16" s="17" customFormat="1" ht="78.75" customHeight="1" x14ac:dyDescent="0.25">
      <c r="A79" s="100">
        <v>74</v>
      </c>
      <c r="B79" s="100" t="str">
        <f>'[4]ĐẤT PNN'!B77</f>
        <v>VT4</v>
      </c>
      <c r="C79" s="100" t="s">
        <v>47</v>
      </c>
      <c r="D79" s="100" t="s">
        <v>268</v>
      </c>
      <c r="E79" s="100" t="str">
        <f t="shared" si="7"/>
        <v>Phường Bảo Vinh</v>
      </c>
      <c r="F79" s="100" t="str">
        <f t="shared" si="8"/>
        <v>Phường Bảo VinhVị trí 4220</v>
      </c>
      <c r="G79" s="100" t="s">
        <v>266</v>
      </c>
      <c r="H79" s="94" t="str">
        <f t="shared" si="4"/>
        <v>Phường Bảo VinhTPLK2Vị trí 1280</v>
      </c>
      <c r="I79" s="122" t="s">
        <v>154</v>
      </c>
      <c r="J79" s="122"/>
      <c r="K79" s="122"/>
      <c r="L79" s="104">
        <v>220</v>
      </c>
      <c r="M79" s="104">
        <v>150</v>
      </c>
      <c r="N79" s="102">
        <v>310</v>
      </c>
      <c r="O79" s="102">
        <v>210</v>
      </c>
      <c r="P79" s="103">
        <f>VLOOKUP(C79,'[3]1. MA DO'!$E$5:$AJ$1933,32,0)</f>
        <v>1.1499999999999999</v>
      </c>
    </row>
    <row r="80" spans="1:16" s="17" customFormat="1" ht="110.25" customHeight="1" x14ac:dyDescent="0.25">
      <c r="A80" s="100">
        <v>75</v>
      </c>
      <c r="B80" s="100" t="str">
        <f>'[4]ĐẤT PNN'!B78</f>
        <v>VT2*0,8</v>
      </c>
      <c r="C80" s="100" t="s">
        <v>47</v>
      </c>
      <c r="D80" s="100" t="s">
        <v>261</v>
      </c>
      <c r="E80" s="100" t="str">
        <f t="shared" si="7"/>
        <v>Phường Bảo Vinh</v>
      </c>
      <c r="F80" s="100" t="str">
        <f t="shared" si="8"/>
        <v>Phường Bảo VinhVị trí 2260</v>
      </c>
      <c r="G80" s="100" t="s">
        <v>266</v>
      </c>
      <c r="H80" s="94" t="str">
        <f t="shared" si="4"/>
        <v>Phường Bảo VinhTPLK2Vị trí 1280</v>
      </c>
      <c r="I80" s="122" t="s">
        <v>155</v>
      </c>
      <c r="J80" s="122"/>
      <c r="K80" s="122"/>
      <c r="L80" s="104">
        <v>260</v>
      </c>
      <c r="M80" s="104">
        <v>190</v>
      </c>
      <c r="N80" s="102">
        <v>470</v>
      </c>
      <c r="O80" s="102">
        <v>340</v>
      </c>
      <c r="P80" s="103">
        <f>VLOOKUP(C80,'[3]1. MA DO'!$E$5:$AJ$1933,32,0)</f>
        <v>1.1499999999999999</v>
      </c>
    </row>
    <row r="81" spans="1:16" s="17" customFormat="1" ht="126" customHeight="1" x14ac:dyDescent="0.25">
      <c r="A81" s="100">
        <v>76</v>
      </c>
      <c r="B81" s="100" t="str">
        <f>'[4]ĐẤT PNN'!B79</f>
        <v>VT3*0,8</v>
      </c>
      <c r="C81" s="100" t="s">
        <v>47</v>
      </c>
      <c r="D81" s="100" t="s">
        <v>267</v>
      </c>
      <c r="E81" s="100" t="str">
        <f t="shared" si="7"/>
        <v>Phường Bảo Vinh</v>
      </c>
      <c r="F81" s="100" t="str">
        <f t="shared" si="8"/>
        <v>Phường Bảo VinhVị trí 3230</v>
      </c>
      <c r="G81" s="100" t="s">
        <v>266</v>
      </c>
      <c r="H81" s="94" t="str">
        <f t="shared" si="4"/>
        <v>Phường Bảo VinhTPLK2Vị trí 1280</v>
      </c>
      <c r="I81" s="122" t="s">
        <v>156</v>
      </c>
      <c r="J81" s="122"/>
      <c r="K81" s="122"/>
      <c r="L81" s="104">
        <v>230</v>
      </c>
      <c r="M81" s="104">
        <v>170</v>
      </c>
      <c r="N81" s="102">
        <v>370</v>
      </c>
      <c r="O81" s="102">
        <v>270</v>
      </c>
      <c r="P81" s="103">
        <f>VLOOKUP(C81,'[3]1. MA DO'!$E$5:$AJ$1933,32,0)</f>
        <v>1.1499999999999999</v>
      </c>
    </row>
    <row r="82" spans="1:16" s="17" customFormat="1" ht="78.75" customHeight="1" x14ac:dyDescent="0.25">
      <c r="A82" s="100">
        <v>77</v>
      </c>
      <c r="B82" s="100" t="str">
        <f>'[4]ĐẤT PNN'!B80</f>
        <v>VT4*0,8</v>
      </c>
      <c r="C82" s="100" t="s">
        <v>47</v>
      </c>
      <c r="D82" s="100" t="s">
        <v>268</v>
      </c>
      <c r="E82" s="100" t="str">
        <f t="shared" si="7"/>
        <v>Phường Bảo Vinh</v>
      </c>
      <c r="F82" s="100" t="str">
        <f t="shared" si="8"/>
        <v>Phường Bảo VinhVị trí 4220</v>
      </c>
      <c r="G82" s="100" t="s">
        <v>266</v>
      </c>
      <c r="H82" s="94" t="str">
        <f t="shared" si="4"/>
        <v>Phường Bảo VinhTPLK2Vị trí 1280</v>
      </c>
      <c r="I82" s="122" t="s">
        <v>157</v>
      </c>
      <c r="J82" s="122"/>
      <c r="K82" s="122"/>
      <c r="L82" s="104">
        <v>220</v>
      </c>
      <c r="M82" s="104">
        <v>150</v>
      </c>
      <c r="N82" s="102">
        <v>310</v>
      </c>
      <c r="O82" s="102">
        <v>210</v>
      </c>
      <c r="P82" s="103">
        <f>VLOOKUP(C82,'[3]1. MA DO'!$E$5:$AJ$1933,32,0)</f>
        <v>1.1499999999999999</v>
      </c>
    </row>
    <row r="83" spans="1:16" s="17" customFormat="1" ht="33.75" customHeight="1" x14ac:dyDescent="0.25">
      <c r="A83" s="100">
        <v>78</v>
      </c>
      <c r="B83" s="100" t="str">
        <f>'[4]ĐẤT PNN'!B81</f>
        <v>LK76DT</v>
      </c>
      <c r="C83" s="100" t="s">
        <v>42</v>
      </c>
      <c r="D83" s="100" t="s">
        <v>260</v>
      </c>
      <c r="E83" s="100" t="str">
        <f t="shared" si="7"/>
        <v>Phường Bảo Vinh</v>
      </c>
      <c r="F83" s="100" t="str">
        <f t="shared" si="8"/>
        <v>Phường Bảo VinhVị trí 1280</v>
      </c>
      <c r="G83" s="100" t="s">
        <v>266</v>
      </c>
      <c r="H83" s="94" t="str">
        <f t="shared" si="4"/>
        <v>Phường Bảo VinhTPLK2Vị trí 1280</v>
      </c>
      <c r="I83" s="101" t="s">
        <v>64</v>
      </c>
      <c r="J83" s="101" t="s">
        <v>29</v>
      </c>
      <c r="K83" s="101" t="s">
        <v>30</v>
      </c>
      <c r="L83" s="102">
        <v>280</v>
      </c>
      <c r="M83" s="102">
        <v>230</v>
      </c>
      <c r="N83" s="102">
        <v>700</v>
      </c>
      <c r="O83" s="102">
        <v>580</v>
      </c>
      <c r="P83" s="103">
        <f>VLOOKUP(C83,'[3]1. MA DO'!$E$5:$AJ$1933,32,0)</f>
        <v>1.1299999999999999</v>
      </c>
    </row>
    <row r="84" spans="1:16" s="17" customFormat="1" ht="94.5" customHeight="1" x14ac:dyDescent="0.25">
      <c r="A84" s="100">
        <v>79</v>
      </c>
      <c r="B84" s="100" t="str">
        <f>'[4]ĐẤT PNN'!B82</f>
        <v>VT2</v>
      </c>
      <c r="C84" s="100" t="s">
        <v>42</v>
      </c>
      <c r="D84" s="100" t="s">
        <v>261</v>
      </c>
      <c r="E84" s="100" t="str">
        <f t="shared" si="7"/>
        <v>Phường Bảo Vinh</v>
      </c>
      <c r="F84" s="100" t="str">
        <f t="shared" si="8"/>
        <v>Phường Bảo VinhVị trí 2260</v>
      </c>
      <c r="G84" s="100" t="s">
        <v>266</v>
      </c>
      <c r="H84" s="94" t="str">
        <f t="shared" si="4"/>
        <v>Phường Bảo VinhTPLK2Vị trí 1280</v>
      </c>
      <c r="I84" s="122" t="s">
        <v>158</v>
      </c>
      <c r="J84" s="122"/>
      <c r="K84" s="122"/>
      <c r="L84" s="104">
        <v>260</v>
      </c>
      <c r="M84" s="104">
        <v>190</v>
      </c>
      <c r="N84" s="102">
        <v>470</v>
      </c>
      <c r="O84" s="102">
        <v>340</v>
      </c>
      <c r="P84" s="103">
        <f>VLOOKUP(C84,'[3]1. MA DO'!$E$5:$AJ$1933,32,0)</f>
        <v>1.1299999999999999</v>
      </c>
    </row>
    <row r="85" spans="1:16" s="17" customFormat="1" ht="110.25" customHeight="1" x14ac:dyDescent="0.25">
      <c r="A85" s="100">
        <v>80</v>
      </c>
      <c r="B85" s="100" t="str">
        <f>'[4]ĐẤT PNN'!B83</f>
        <v>VT3</v>
      </c>
      <c r="C85" s="100" t="s">
        <v>42</v>
      </c>
      <c r="D85" s="100" t="s">
        <v>267</v>
      </c>
      <c r="E85" s="100" t="str">
        <f t="shared" si="7"/>
        <v>Phường Bảo Vinh</v>
      </c>
      <c r="F85" s="100" t="str">
        <f t="shared" si="8"/>
        <v>Phường Bảo VinhVị trí 3230</v>
      </c>
      <c r="G85" s="100" t="s">
        <v>266</v>
      </c>
      <c r="H85" s="94" t="str">
        <f t="shared" si="4"/>
        <v>Phường Bảo VinhTPLK2Vị trí 1280</v>
      </c>
      <c r="I85" s="122" t="s">
        <v>159</v>
      </c>
      <c r="J85" s="122"/>
      <c r="K85" s="122"/>
      <c r="L85" s="104">
        <v>230</v>
      </c>
      <c r="M85" s="104">
        <v>170</v>
      </c>
      <c r="N85" s="102">
        <v>370</v>
      </c>
      <c r="O85" s="102">
        <v>270</v>
      </c>
      <c r="P85" s="103">
        <f>VLOOKUP(C85,'[3]1. MA DO'!$E$5:$AJ$1933,32,0)</f>
        <v>1.1299999999999999</v>
      </c>
    </row>
    <row r="86" spans="1:16" s="17" customFormat="1" ht="63" customHeight="1" x14ac:dyDescent="0.25">
      <c r="A86" s="100">
        <v>81</v>
      </c>
      <c r="B86" s="100" t="str">
        <f>'[4]ĐẤT PNN'!B84</f>
        <v>VT4</v>
      </c>
      <c r="C86" s="100" t="s">
        <v>42</v>
      </c>
      <c r="D86" s="100" t="s">
        <v>268</v>
      </c>
      <c r="E86" s="100" t="str">
        <f t="shared" si="7"/>
        <v>Phường Bảo Vinh</v>
      </c>
      <c r="F86" s="100" t="str">
        <f t="shared" si="8"/>
        <v>Phường Bảo VinhVị trí 4220</v>
      </c>
      <c r="G86" s="100" t="s">
        <v>266</v>
      </c>
      <c r="H86" s="94" t="str">
        <f t="shared" si="4"/>
        <v>Phường Bảo VinhTPLK2Vị trí 1280</v>
      </c>
      <c r="I86" s="122" t="s">
        <v>160</v>
      </c>
      <c r="J86" s="122"/>
      <c r="K86" s="122"/>
      <c r="L86" s="104">
        <v>220</v>
      </c>
      <c r="M86" s="104">
        <v>150</v>
      </c>
      <c r="N86" s="102">
        <v>310</v>
      </c>
      <c r="O86" s="102">
        <v>210</v>
      </c>
      <c r="P86" s="103">
        <f>VLOOKUP(C86,'[3]1. MA DO'!$E$5:$AJ$1933,32,0)</f>
        <v>1.1299999999999999</v>
      </c>
    </row>
    <row r="87" spans="1:16" s="17" customFormat="1" ht="94.5" customHeight="1" x14ac:dyDescent="0.25">
      <c r="A87" s="100">
        <v>82</v>
      </c>
      <c r="B87" s="100" t="str">
        <f>'[4]ĐẤT PNN'!B85</f>
        <v>VT2*0,8</v>
      </c>
      <c r="C87" s="100" t="s">
        <v>42</v>
      </c>
      <c r="D87" s="100" t="s">
        <v>261</v>
      </c>
      <c r="E87" s="100" t="str">
        <f t="shared" si="7"/>
        <v>Phường Bảo Vinh</v>
      </c>
      <c r="F87" s="100" t="str">
        <f t="shared" si="8"/>
        <v>Phường Bảo VinhVị trí 2260</v>
      </c>
      <c r="G87" s="100" t="s">
        <v>266</v>
      </c>
      <c r="H87" s="94" t="str">
        <f t="shared" si="4"/>
        <v>Phường Bảo VinhTPLK2Vị trí 1280</v>
      </c>
      <c r="I87" s="122" t="s">
        <v>161</v>
      </c>
      <c r="J87" s="122"/>
      <c r="K87" s="122"/>
      <c r="L87" s="104">
        <v>260</v>
      </c>
      <c r="M87" s="104">
        <v>190</v>
      </c>
      <c r="N87" s="102">
        <v>470</v>
      </c>
      <c r="O87" s="102">
        <v>340</v>
      </c>
      <c r="P87" s="103">
        <f>VLOOKUP(C87,'[3]1. MA DO'!$E$5:$AJ$1933,32,0)</f>
        <v>1.1299999999999999</v>
      </c>
    </row>
    <row r="88" spans="1:16" s="17" customFormat="1" ht="94.5" customHeight="1" x14ac:dyDescent="0.25">
      <c r="A88" s="100">
        <v>83</v>
      </c>
      <c r="B88" s="100" t="str">
        <f>'[4]ĐẤT PNN'!B86</f>
        <v>VT3*0,8</v>
      </c>
      <c r="C88" s="100" t="s">
        <v>42</v>
      </c>
      <c r="D88" s="100" t="s">
        <v>267</v>
      </c>
      <c r="E88" s="100" t="str">
        <f t="shared" si="7"/>
        <v>Phường Bảo Vinh</v>
      </c>
      <c r="F88" s="100" t="str">
        <f t="shared" si="8"/>
        <v>Phường Bảo VinhVị trí 3230</v>
      </c>
      <c r="G88" s="100" t="s">
        <v>266</v>
      </c>
      <c r="H88" s="94" t="str">
        <f t="shared" si="4"/>
        <v>Phường Bảo VinhTPLK2Vị trí 1280</v>
      </c>
      <c r="I88" s="122" t="s">
        <v>162</v>
      </c>
      <c r="J88" s="122"/>
      <c r="K88" s="122"/>
      <c r="L88" s="104">
        <v>230</v>
      </c>
      <c r="M88" s="104">
        <v>170</v>
      </c>
      <c r="N88" s="102">
        <v>370</v>
      </c>
      <c r="O88" s="102">
        <v>270</v>
      </c>
      <c r="P88" s="103">
        <f>VLOOKUP(C88,'[3]1. MA DO'!$E$5:$AJ$1933,32,0)</f>
        <v>1.1299999999999999</v>
      </c>
    </row>
    <row r="89" spans="1:16" s="17" customFormat="1" ht="63" customHeight="1" x14ac:dyDescent="0.25">
      <c r="A89" s="100">
        <v>84</v>
      </c>
      <c r="B89" s="100" t="str">
        <f>'[4]ĐẤT PNN'!B87</f>
        <v>VT4*0,8</v>
      </c>
      <c r="C89" s="100" t="s">
        <v>42</v>
      </c>
      <c r="D89" s="100" t="s">
        <v>268</v>
      </c>
      <c r="E89" s="100" t="str">
        <f t="shared" si="7"/>
        <v>Phường Bảo Vinh</v>
      </c>
      <c r="F89" s="100" t="str">
        <f t="shared" si="8"/>
        <v>Phường Bảo VinhVị trí 4220</v>
      </c>
      <c r="G89" s="100" t="s">
        <v>266</v>
      </c>
      <c r="H89" s="94" t="str">
        <f t="shared" si="4"/>
        <v>Phường Bảo VinhTPLK2Vị trí 1280</v>
      </c>
      <c r="I89" s="122" t="s">
        <v>163</v>
      </c>
      <c r="J89" s="122"/>
      <c r="K89" s="122"/>
      <c r="L89" s="104">
        <v>220</v>
      </c>
      <c r="M89" s="104">
        <v>150</v>
      </c>
      <c r="N89" s="102">
        <v>310</v>
      </c>
      <c r="O89" s="102">
        <v>210</v>
      </c>
      <c r="P89" s="103">
        <f>VLOOKUP(C89,'[3]1. MA DO'!$E$5:$AJ$1933,32,0)</f>
        <v>1.1299999999999999</v>
      </c>
    </row>
    <row r="90" spans="1:16" s="17" customFormat="1" ht="31.5" customHeight="1" x14ac:dyDescent="0.25">
      <c r="A90" s="100">
        <v>85</v>
      </c>
      <c r="B90" s="100" t="str">
        <f>'[4]ĐẤT PNN'!B88</f>
        <v>LK75DT_D1</v>
      </c>
      <c r="C90" s="100" t="s">
        <v>40</v>
      </c>
      <c r="D90" s="100" t="s">
        <v>260</v>
      </c>
      <c r="E90" s="100" t="str">
        <f t="shared" si="7"/>
        <v>Phường Bảo Vinh</v>
      </c>
      <c r="F90" s="100" t="str">
        <f t="shared" si="8"/>
        <v>Phường Bảo VinhVị trí 1280</v>
      </c>
      <c r="G90" s="100" t="s">
        <v>266</v>
      </c>
      <c r="H90" s="94" t="str">
        <f t="shared" si="4"/>
        <v>Phường Bảo VinhTPLK2Vị trí 1280</v>
      </c>
      <c r="I90" s="101" t="s">
        <v>35</v>
      </c>
      <c r="J90" s="101" t="s">
        <v>29</v>
      </c>
      <c r="K90" s="101" t="s">
        <v>27</v>
      </c>
      <c r="L90" s="102">
        <v>280</v>
      </c>
      <c r="M90" s="102">
        <v>230</v>
      </c>
      <c r="N90" s="102">
        <v>700</v>
      </c>
      <c r="O90" s="102">
        <v>580</v>
      </c>
      <c r="P90" s="103">
        <f>VLOOKUP(C90,'[3]1. MA DO'!$E$5:$AJ$1933,32,0)</f>
        <v>1.1299999999999999</v>
      </c>
    </row>
    <row r="91" spans="1:16" s="17" customFormat="1" ht="94.5" customHeight="1" x14ac:dyDescent="0.25">
      <c r="A91" s="100">
        <v>86</v>
      </c>
      <c r="B91" s="100" t="str">
        <f>'[4]ĐẤT PNN'!B89</f>
        <v>VT2</v>
      </c>
      <c r="C91" s="100" t="s">
        <v>40</v>
      </c>
      <c r="D91" s="100" t="s">
        <v>261</v>
      </c>
      <c r="E91" s="100" t="str">
        <f t="shared" si="7"/>
        <v>Phường Bảo Vinh</v>
      </c>
      <c r="F91" s="100" t="str">
        <f t="shared" si="8"/>
        <v>Phường Bảo VinhVị trí 2260</v>
      </c>
      <c r="G91" s="100" t="s">
        <v>266</v>
      </c>
      <c r="H91" s="94" t="str">
        <f t="shared" si="4"/>
        <v>Phường Bảo VinhTPLK2Vị trí 1280</v>
      </c>
      <c r="I91" s="122" t="s">
        <v>164</v>
      </c>
      <c r="J91" s="122"/>
      <c r="K91" s="122"/>
      <c r="L91" s="104">
        <v>260</v>
      </c>
      <c r="M91" s="104">
        <v>190</v>
      </c>
      <c r="N91" s="102">
        <v>470</v>
      </c>
      <c r="O91" s="102">
        <v>340</v>
      </c>
      <c r="P91" s="103">
        <f>VLOOKUP(C91,'[3]1. MA DO'!$E$5:$AJ$1933,32,0)</f>
        <v>1.1299999999999999</v>
      </c>
    </row>
    <row r="92" spans="1:16" s="17" customFormat="1" ht="110.25" customHeight="1" x14ac:dyDescent="0.25">
      <c r="A92" s="100">
        <v>87</v>
      </c>
      <c r="B92" s="100" t="str">
        <f>'[4]ĐẤT PNN'!B90</f>
        <v>VT3</v>
      </c>
      <c r="C92" s="100" t="s">
        <v>40</v>
      </c>
      <c r="D92" s="100" t="s">
        <v>267</v>
      </c>
      <c r="E92" s="100" t="str">
        <f t="shared" si="7"/>
        <v>Phường Bảo Vinh</v>
      </c>
      <c r="F92" s="100" t="str">
        <f t="shared" si="8"/>
        <v>Phường Bảo VinhVị trí 3230</v>
      </c>
      <c r="G92" s="100" t="s">
        <v>266</v>
      </c>
      <c r="H92" s="94" t="str">
        <f t="shared" si="4"/>
        <v>Phường Bảo VinhTPLK2Vị trí 1280</v>
      </c>
      <c r="I92" s="122" t="s">
        <v>165</v>
      </c>
      <c r="J92" s="122"/>
      <c r="K92" s="122"/>
      <c r="L92" s="104">
        <v>230</v>
      </c>
      <c r="M92" s="104">
        <v>170</v>
      </c>
      <c r="N92" s="102">
        <v>370</v>
      </c>
      <c r="O92" s="102">
        <v>270</v>
      </c>
      <c r="P92" s="103">
        <f>VLOOKUP(C92,'[3]1. MA DO'!$E$5:$AJ$1933,32,0)</f>
        <v>1.1299999999999999</v>
      </c>
    </row>
    <row r="93" spans="1:16" s="17" customFormat="1" ht="63" customHeight="1" x14ac:dyDescent="0.25">
      <c r="A93" s="100">
        <v>88</v>
      </c>
      <c r="B93" s="100" t="str">
        <f>'[4]ĐẤT PNN'!B91</f>
        <v>VT4</v>
      </c>
      <c r="C93" s="100" t="s">
        <v>40</v>
      </c>
      <c r="D93" s="100" t="s">
        <v>268</v>
      </c>
      <c r="E93" s="100" t="str">
        <f t="shared" si="7"/>
        <v>Phường Bảo Vinh</v>
      </c>
      <c r="F93" s="100" t="str">
        <f t="shared" si="8"/>
        <v>Phường Bảo VinhVị trí 4220</v>
      </c>
      <c r="G93" s="100" t="s">
        <v>266</v>
      </c>
      <c r="H93" s="94" t="str">
        <f t="shared" si="4"/>
        <v>Phường Bảo VinhTPLK2Vị trí 1280</v>
      </c>
      <c r="I93" s="122" t="s">
        <v>166</v>
      </c>
      <c r="J93" s="122"/>
      <c r="K93" s="122"/>
      <c r="L93" s="104">
        <v>220</v>
      </c>
      <c r="M93" s="104">
        <v>150</v>
      </c>
      <c r="N93" s="102">
        <v>310</v>
      </c>
      <c r="O93" s="102">
        <v>210</v>
      </c>
      <c r="P93" s="103">
        <f>VLOOKUP(C93,'[3]1. MA DO'!$E$5:$AJ$1933,32,0)</f>
        <v>1.1299999999999999</v>
      </c>
    </row>
    <row r="94" spans="1:16" s="17" customFormat="1" ht="94.5" customHeight="1" x14ac:dyDescent="0.25">
      <c r="A94" s="100">
        <v>89</v>
      </c>
      <c r="B94" s="100" t="str">
        <f>'[4]ĐẤT PNN'!B92</f>
        <v>VT2*0,8</v>
      </c>
      <c r="C94" s="100" t="s">
        <v>40</v>
      </c>
      <c r="D94" s="100" t="s">
        <v>261</v>
      </c>
      <c r="E94" s="100" t="str">
        <f t="shared" si="7"/>
        <v>Phường Bảo Vinh</v>
      </c>
      <c r="F94" s="100" t="str">
        <f t="shared" si="8"/>
        <v>Phường Bảo VinhVị trí 2260</v>
      </c>
      <c r="G94" s="100" t="s">
        <v>266</v>
      </c>
      <c r="H94" s="94" t="str">
        <f t="shared" si="4"/>
        <v>Phường Bảo VinhTPLK2Vị trí 1280</v>
      </c>
      <c r="I94" s="122" t="s">
        <v>167</v>
      </c>
      <c r="J94" s="122"/>
      <c r="K94" s="122"/>
      <c r="L94" s="104">
        <v>260</v>
      </c>
      <c r="M94" s="104">
        <v>190</v>
      </c>
      <c r="N94" s="102">
        <v>470</v>
      </c>
      <c r="O94" s="102">
        <v>340</v>
      </c>
      <c r="P94" s="103">
        <f>VLOOKUP(C94,'[3]1. MA DO'!$E$5:$AJ$1933,32,0)</f>
        <v>1.1299999999999999</v>
      </c>
    </row>
    <row r="95" spans="1:16" s="17" customFormat="1" ht="94.5" customHeight="1" x14ac:dyDescent="0.25">
      <c r="A95" s="100">
        <v>90</v>
      </c>
      <c r="B95" s="100" t="str">
        <f>'[4]ĐẤT PNN'!B93</f>
        <v>VT3*0,8</v>
      </c>
      <c r="C95" s="100" t="s">
        <v>40</v>
      </c>
      <c r="D95" s="100" t="s">
        <v>267</v>
      </c>
      <c r="E95" s="100" t="str">
        <f t="shared" si="7"/>
        <v>Phường Bảo Vinh</v>
      </c>
      <c r="F95" s="100" t="str">
        <f t="shared" si="8"/>
        <v>Phường Bảo VinhVị trí 3230</v>
      </c>
      <c r="G95" s="100" t="s">
        <v>266</v>
      </c>
      <c r="H95" s="94" t="str">
        <f t="shared" si="4"/>
        <v>Phường Bảo VinhTPLK2Vị trí 1280</v>
      </c>
      <c r="I95" s="122" t="s">
        <v>168</v>
      </c>
      <c r="J95" s="122"/>
      <c r="K95" s="122"/>
      <c r="L95" s="104">
        <v>230</v>
      </c>
      <c r="M95" s="104">
        <v>170</v>
      </c>
      <c r="N95" s="102">
        <v>370</v>
      </c>
      <c r="O95" s="102">
        <v>270</v>
      </c>
      <c r="P95" s="103">
        <f>VLOOKUP(C95,'[3]1. MA DO'!$E$5:$AJ$1933,32,0)</f>
        <v>1.1299999999999999</v>
      </c>
    </row>
    <row r="96" spans="1:16" s="17" customFormat="1" ht="63" customHeight="1" x14ac:dyDescent="0.25">
      <c r="A96" s="100">
        <v>91</v>
      </c>
      <c r="B96" s="100" t="str">
        <f>'[4]ĐẤT PNN'!B94</f>
        <v>VT4*0,8</v>
      </c>
      <c r="C96" s="100" t="s">
        <v>40</v>
      </c>
      <c r="D96" s="100" t="s">
        <v>268</v>
      </c>
      <c r="E96" s="100" t="str">
        <f t="shared" si="7"/>
        <v>Phường Bảo Vinh</v>
      </c>
      <c r="F96" s="100" t="str">
        <f t="shared" si="8"/>
        <v>Phường Bảo VinhVị trí 4220</v>
      </c>
      <c r="G96" s="100" t="s">
        <v>266</v>
      </c>
      <c r="H96" s="94" t="str">
        <f t="shared" si="4"/>
        <v>Phường Bảo VinhTPLK2Vị trí 1280</v>
      </c>
      <c r="I96" s="122" t="s">
        <v>169</v>
      </c>
      <c r="J96" s="122"/>
      <c r="K96" s="122"/>
      <c r="L96" s="104">
        <v>220</v>
      </c>
      <c r="M96" s="104">
        <v>150</v>
      </c>
      <c r="N96" s="102">
        <v>310</v>
      </c>
      <c r="O96" s="102">
        <v>210</v>
      </c>
      <c r="P96" s="103">
        <f>VLOOKUP(C96,'[3]1. MA DO'!$E$5:$AJ$1933,32,0)</f>
        <v>1.1299999999999999</v>
      </c>
    </row>
    <row r="97" spans="1:16" s="17" customFormat="1" ht="31.5" customHeight="1" x14ac:dyDescent="0.25">
      <c r="A97" s="100">
        <v>92</v>
      </c>
      <c r="B97" s="100" t="str">
        <f>'[4]ĐẤT PNN'!B95</f>
        <v>LK75DT_D2</v>
      </c>
      <c r="C97" s="100" t="s">
        <v>41</v>
      </c>
      <c r="D97" s="100" t="s">
        <v>260</v>
      </c>
      <c r="E97" s="100" t="str">
        <f t="shared" si="7"/>
        <v>Phường Bảo Vinh</v>
      </c>
      <c r="F97" s="100" t="str">
        <f t="shared" si="8"/>
        <v>Phường Bảo VinhVị trí 1280</v>
      </c>
      <c r="G97" s="100" t="s">
        <v>266</v>
      </c>
      <c r="H97" s="94" t="str">
        <f t="shared" si="4"/>
        <v>Phường Bảo VinhTPLK2Vị trí 1280</v>
      </c>
      <c r="I97" s="101" t="s">
        <v>35</v>
      </c>
      <c r="J97" s="101" t="s">
        <v>27</v>
      </c>
      <c r="K97" s="101" t="s">
        <v>66</v>
      </c>
      <c r="L97" s="102">
        <v>280</v>
      </c>
      <c r="M97" s="102">
        <v>230</v>
      </c>
      <c r="N97" s="102">
        <v>700</v>
      </c>
      <c r="O97" s="102">
        <v>580</v>
      </c>
      <c r="P97" s="103">
        <f>VLOOKUP(C97,'[3]1. MA DO'!$E$5:$AJ$1933,32,0)</f>
        <v>1.1299999999999999</v>
      </c>
    </row>
    <row r="98" spans="1:16" s="17" customFormat="1" ht="94.5" customHeight="1" x14ac:dyDescent="0.25">
      <c r="A98" s="100">
        <v>93</v>
      </c>
      <c r="B98" s="100" t="str">
        <f>'[4]ĐẤT PNN'!B96</f>
        <v>VT2</v>
      </c>
      <c r="C98" s="100" t="s">
        <v>41</v>
      </c>
      <c r="D98" s="100" t="s">
        <v>261</v>
      </c>
      <c r="E98" s="100" t="str">
        <f t="shared" si="7"/>
        <v>Phường Bảo Vinh</v>
      </c>
      <c r="F98" s="100" t="str">
        <f t="shared" si="8"/>
        <v>Phường Bảo VinhVị trí 2260</v>
      </c>
      <c r="G98" s="100" t="s">
        <v>266</v>
      </c>
      <c r="H98" s="94" t="str">
        <f t="shared" ref="H98:H124" si="9">E98&amp;G98&amp;D$6&amp;$L$6</f>
        <v>Phường Bảo VinhTPLK2Vị trí 1280</v>
      </c>
      <c r="I98" s="122" t="s">
        <v>170</v>
      </c>
      <c r="J98" s="122"/>
      <c r="K98" s="122"/>
      <c r="L98" s="104">
        <v>260</v>
      </c>
      <c r="M98" s="104">
        <v>190</v>
      </c>
      <c r="N98" s="102">
        <v>470</v>
      </c>
      <c r="O98" s="102">
        <v>340</v>
      </c>
      <c r="P98" s="103">
        <f>VLOOKUP(C98,'[3]1. MA DO'!$E$5:$AJ$1933,32,0)</f>
        <v>1.1299999999999999</v>
      </c>
    </row>
    <row r="99" spans="1:16" s="17" customFormat="1" ht="110.25" customHeight="1" x14ac:dyDescent="0.25">
      <c r="A99" s="100">
        <v>94</v>
      </c>
      <c r="B99" s="100" t="str">
        <f>'[4]ĐẤT PNN'!B97</f>
        <v>VT3</v>
      </c>
      <c r="C99" s="100" t="s">
        <v>41</v>
      </c>
      <c r="D99" s="100" t="s">
        <v>267</v>
      </c>
      <c r="E99" s="100" t="str">
        <f t="shared" si="7"/>
        <v>Phường Bảo Vinh</v>
      </c>
      <c r="F99" s="100" t="str">
        <f t="shared" si="8"/>
        <v>Phường Bảo VinhVị trí 3230</v>
      </c>
      <c r="G99" s="100" t="s">
        <v>266</v>
      </c>
      <c r="H99" s="94" t="str">
        <f t="shared" si="9"/>
        <v>Phường Bảo VinhTPLK2Vị trí 1280</v>
      </c>
      <c r="I99" s="122" t="s">
        <v>171</v>
      </c>
      <c r="J99" s="122"/>
      <c r="K99" s="122"/>
      <c r="L99" s="104">
        <v>230</v>
      </c>
      <c r="M99" s="104">
        <v>170</v>
      </c>
      <c r="N99" s="102">
        <v>370</v>
      </c>
      <c r="O99" s="102">
        <v>270</v>
      </c>
      <c r="P99" s="103">
        <f>VLOOKUP(C99,'[3]1. MA DO'!$E$5:$AJ$1933,32,0)</f>
        <v>1.1299999999999999</v>
      </c>
    </row>
    <row r="100" spans="1:16" s="17" customFormat="1" ht="63" customHeight="1" x14ac:dyDescent="0.25">
      <c r="A100" s="100">
        <v>95</v>
      </c>
      <c r="B100" s="100" t="str">
        <f>'[4]ĐẤT PNN'!B98</f>
        <v>VT4</v>
      </c>
      <c r="C100" s="100" t="s">
        <v>41</v>
      </c>
      <c r="D100" s="100" t="s">
        <v>268</v>
      </c>
      <c r="E100" s="100" t="str">
        <f t="shared" si="7"/>
        <v>Phường Bảo Vinh</v>
      </c>
      <c r="F100" s="100" t="str">
        <f t="shared" si="8"/>
        <v>Phường Bảo VinhVị trí 4220</v>
      </c>
      <c r="G100" s="100" t="s">
        <v>266</v>
      </c>
      <c r="H100" s="94" t="str">
        <f t="shared" si="9"/>
        <v>Phường Bảo VinhTPLK2Vị trí 1280</v>
      </c>
      <c r="I100" s="122" t="s">
        <v>172</v>
      </c>
      <c r="J100" s="122"/>
      <c r="K100" s="122"/>
      <c r="L100" s="104">
        <v>220</v>
      </c>
      <c r="M100" s="104">
        <v>150</v>
      </c>
      <c r="N100" s="102">
        <v>310</v>
      </c>
      <c r="O100" s="102">
        <v>210</v>
      </c>
      <c r="P100" s="103">
        <f>VLOOKUP(C100,'[3]1. MA DO'!$E$5:$AJ$1933,32,0)</f>
        <v>1.1299999999999999</v>
      </c>
    </row>
    <row r="101" spans="1:16" s="17" customFormat="1" ht="94.5" customHeight="1" x14ac:dyDescent="0.25">
      <c r="A101" s="100">
        <v>96</v>
      </c>
      <c r="B101" s="100" t="str">
        <f>'[4]ĐẤT PNN'!B99</f>
        <v>VT2*0,8</v>
      </c>
      <c r="C101" s="100" t="s">
        <v>41</v>
      </c>
      <c r="D101" s="100" t="s">
        <v>261</v>
      </c>
      <c r="E101" s="100" t="str">
        <f t="shared" si="7"/>
        <v>Phường Bảo Vinh</v>
      </c>
      <c r="F101" s="100" t="str">
        <f t="shared" si="8"/>
        <v>Phường Bảo VinhVị trí 2260</v>
      </c>
      <c r="G101" s="100" t="s">
        <v>266</v>
      </c>
      <c r="H101" s="94" t="str">
        <f t="shared" si="9"/>
        <v>Phường Bảo VinhTPLK2Vị trí 1280</v>
      </c>
      <c r="I101" s="122" t="s">
        <v>173</v>
      </c>
      <c r="J101" s="122"/>
      <c r="K101" s="122"/>
      <c r="L101" s="104">
        <v>260</v>
      </c>
      <c r="M101" s="104">
        <v>190</v>
      </c>
      <c r="N101" s="102">
        <v>470</v>
      </c>
      <c r="O101" s="102">
        <v>340</v>
      </c>
      <c r="P101" s="103">
        <f>VLOOKUP(C101,'[3]1. MA DO'!$E$5:$AJ$1933,32,0)</f>
        <v>1.1299999999999999</v>
      </c>
    </row>
    <row r="102" spans="1:16" s="17" customFormat="1" ht="94.5" customHeight="1" x14ac:dyDescent="0.25">
      <c r="A102" s="100">
        <v>97</v>
      </c>
      <c r="B102" s="100" t="str">
        <f>'[4]ĐẤT PNN'!B100</f>
        <v>VT3*0,8</v>
      </c>
      <c r="C102" s="100" t="s">
        <v>41</v>
      </c>
      <c r="D102" s="100" t="s">
        <v>267</v>
      </c>
      <c r="E102" s="100" t="str">
        <f t="shared" ref="E102:E133" si="10">$I$5</f>
        <v>Phường Bảo Vinh</v>
      </c>
      <c r="F102" s="100" t="str">
        <f t="shared" ref="F102:F133" si="11">E102&amp;D102&amp;L102</f>
        <v>Phường Bảo VinhVị trí 3230</v>
      </c>
      <c r="G102" s="100" t="s">
        <v>266</v>
      </c>
      <c r="H102" s="94" t="str">
        <f t="shared" si="9"/>
        <v>Phường Bảo VinhTPLK2Vị trí 1280</v>
      </c>
      <c r="I102" s="122" t="s">
        <v>174</v>
      </c>
      <c r="J102" s="122"/>
      <c r="K102" s="122"/>
      <c r="L102" s="104">
        <v>230</v>
      </c>
      <c r="M102" s="104">
        <v>170</v>
      </c>
      <c r="N102" s="102">
        <v>370</v>
      </c>
      <c r="O102" s="102">
        <v>270</v>
      </c>
      <c r="P102" s="103">
        <f>VLOOKUP(C102,'[3]1. MA DO'!$E$5:$AJ$1933,32,0)</f>
        <v>1.1299999999999999</v>
      </c>
    </row>
    <row r="103" spans="1:16" s="17" customFormat="1" ht="63" customHeight="1" x14ac:dyDescent="0.25">
      <c r="A103" s="100">
        <v>98</v>
      </c>
      <c r="B103" s="100" t="str">
        <f>'[4]ĐẤT PNN'!B101</f>
        <v>VT4*0,8</v>
      </c>
      <c r="C103" s="100" t="s">
        <v>41</v>
      </c>
      <c r="D103" s="100" t="s">
        <v>268</v>
      </c>
      <c r="E103" s="100" t="str">
        <f t="shared" si="10"/>
        <v>Phường Bảo Vinh</v>
      </c>
      <c r="F103" s="100" t="str">
        <f t="shared" si="11"/>
        <v>Phường Bảo VinhVị trí 4220</v>
      </c>
      <c r="G103" s="100" t="s">
        <v>266</v>
      </c>
      <c r="H103" s="94" t="str">
        <f t="shared" si="9"/>
        <v>Phường Bảo VinhTPLK2Vị trí 1280</v>
      </c>
      <c r="I103" s="122" t="s">
        <v>175</v>
      </c>
      <c r="J103" s="122"/>
      <c r="K103" s="122"/>
      <c r="L103" s="104">
        <v>220</v>
      </c>
      <c r="M103" s="104">
        <v>150</v>
      </c>
      <c r="N103" s="102">
        <v>310</v>
      </c>
      <c r="O103" s="102">
        <v>210</v>
      </c>
      <c r="P103" s="103">
        <f>VLOOKUP(C103,'[3]1. MA DO'!$E$5:$AJ$1933,32,0)</f>
        <v>1.1299999999999999</v>
      </c>
    </row>
    <row r="104" spans="1:16" s="17" customFormat="1" ht="34.5" customHeight="1" x14ac:dyDescent="0.25">
      <c r="A104" s="100">
        <v>99</v>
      </c>
      <c r="B104" s="100" t="str">
        <f>'[4]ĐẤT PNN'!B102</f>
        <v>LK87DT</v>
      </c>
      <c r="C104" s="100" t="s">
        <v>59</v>
      </c>
      <c r="D104" s="100" t="s">
        <v>260</v>
      </c>
      <c r="E104" s="100" t="str">
        <f t="shared" si="10"/>
        <v>Phường Bảo Vinh</v>
      </c>
      <c r="F104" s="100" t="str">
        <f t="shared" si="11"/>
        <v>Phường Bảo VinhVị trí 1280</v>
      </c>
      <c r="G104" s="100" t="s">
        <v>266</v>
      </c>
      <c r="H104" s="94" t="str">
        <f t="shared" si="9"/>
        <v>Phường Bảo VinhTPLK2Vị trí 1280</v>
      </c>
      <c r="I104" s="101" t="s">
        <v>14</v>
      </c>
      <c r="J104" s="101" t="s">
        <v>35</v>
      </c>
      <c r="K104" s="101" t="s">
        <v>85</v>
      </c>
      <c r="L104" s="102">
        <v>280</v>
      </c>
      <c r="M104" s="102">
        <v>230</v>
      </c>
      <c r="N104" s="102">
        <v>700</v>
      </c>
      <c r="O104" s="102">
        <v>580</v>
      </c>
      <c r="P104" s="103">
        <f>VLOOKUP(C104,'[3]1. MA DO'!$E$5:$AJ$1933,32,0)</f>
        <v>1.1299999999999999</v>
      </c>
    </row>
    <row r="105" spans="1:16" s="17" customFormat="1" ht="94.5" customHeight="1" x14ac:dyDescent="0.25">
      <c r="A105" s="100">
        <v>100</v>
      </c>
      <c r="B105" s="100" t="str">
        <f>'[4]ĐẤT PNN'!B103</f>
        <v>VT2</v>
      </c>
      <c r="C105" s="100" t="s">
        <v>59</v>
      </c>
      <c r="D105" s="100" t="s">
        <v>261</v>
      </c>
      <c r="E105" s="100" t="str">
        <f t="shared" si="10"/>
        <v>Phường Bảo Vinh</v>
      </c>
      <c r="F105" s="100" t="str">
        <f t="shared" si="11"/>
        <v>Phường Bảo VinhVị trí 2260</v>
      </c>
      <c r="G105" s="100" t="s">
        <v>266</v>
      </c>
      <c r="H105" s="94" t="str">
        <f t="shared" si="9"/>
        <v>Phường Bảo VinhTPLK2Vị trí 1280</v>
      </c>
      <c r="I105" s="122" t="s">
        <v>176</v>
      </c>
      <c r="J105" s="122"/>
      <c r="K105" s="122"/>
      <c r="L105" s="104">
        <v>260</v>
      </c>
      <c r="M105" s="104">
        <v>190</v>
      </c>
      <c r="N105" s="102">
        <v>470</v>
      </c>
      <c r="O105" s="102">
        <v>340</v>
      </c>
      <c r="P105" s="103">
        <f>VLOOKUP(C105,'[3]1. MA DO'!$E$5:$AJ$1933,32,0)</f>
        <v>1.1299999999999999</v>
      </c>
    </row>
    <row r="106" spans="1:16" s="17" customFormat="1" ht="110.25" customHeight="1" x14ac:dyDescent="0.25">
      <c r="A106" s="100">
        <v>101</v>
      </c>
      <c r="B106" s="100" t="str">
        <f>'[4]ĐẤT PNN'!B104</f>
        <v>VT3</v>
      </c>
      <c r="C106" s="100" t="s">
        <v>59</v>
      </c>
      <c r="D106" s="100" t="s">
        <v>267</v>
      </c>
      <c r="E106" s="100" t="str">
        <f t="shared" si="10"/>
        <v>Phường Bảo Vinh</v>
      </c>
      <c r="F106" s="100" t="str">
        <f t="shared" si="11"/>
        <v>Phường Bảo VinhVị trí 3230</v>
      </c>
      <c r="G106" s="100" t="s">
        <v>266</v>
      </c>
      <c r="H106" s="94" t="str">
        <f t="shared" si="9"/>
        <v>Phường Bảo VinhTPLK2Vị trí 1280</v>
      </c>
      <c r="I106" s="122" t="s">
        <v>177</v>
      </c>
      <c r="J106" s="122"/>
      <c r="K106" s="122"/>
      <c r="L106" s="104">
        <v>230</v>
      </c>
      <c r="M106" s="104">
        <v>170</v>
      </c>
      <c r="N106" s="102">
        <v>370</v>
      </c>
      <c r="O106" s="102">
        <v>270</v>
      </c>
      <c r="P106" s="103">
        <f>VLOOKUP(C106,'[3]1. MA DO'!$E$5:$AJ$1933,32,0)</f>
        <v>1.1299999999999999</v>
      </c>
    </row>
    <row r="107" spans="1:16" s="17" customFormat="1" ht="63" customHeight="1" x14ac:dyDescent="0.25">
      <c r="A107" s="100">
        <v>102</v>
      </c>
      <c r="B107" s="100" t="str">
        <f>'[4]ĐẤT PNN'!B105</f>
        <v>VT4</v>
      </c>
      <c r="C107" s="100" t="s">
        <v>59</v>
      </c>
      <c r="D107" s="100" t="s">
        <v>268</v>
      </c>
      <c r="E107" s="100" t="str">
        <f t="shared" si="10"/>
        <v>Phường Bảo Vinh</v>
      </c>
      <c r="F107" s="100" t="str">
        <f t="shared" si="11"/>
        <v>Phường Bảo VinhVị trí 4220</v>
      </c>
      <c r="G107" s="100" t="s">
        <v>266</v>
      </c>
      <c r="H107" s="94" t="str">
        <f t="shared" si="9"/>
        <v>Phường Bảo VinhTPLK2Vị trí 1280</v>
      </c>
      <c r="I107" s="122" t="s">
        <v>178</v>
      </c>
      <c r="J107" s="122"/>
      <c r="K107" s="122"/>
      <c r="L107" s="104">
        <v>220</v>
      </c>
      <c r="M107" s="104">
        <v>150</v>
      </c>
      <c r="N107" s="102">
        <v>310</v>
      </c>
      <c r="O107" s="102">
        <v>210</v>
      </c>
      <c r="P107" s="103">
        <f>VLOOKUP(C107,'[3]1. MA DO'!$E$5:$AJ$1933,32,0)</f>
        <v>1.1299999999999999</v>
      </c>
    </row>
    <row r="108" spans="1:16" s="17" customFormat="1" ht="94.5" customHeight="1" x14ac:dyDescent="0.25">
      <c r="A108" s="100">
        <v>103</v>
      </c>
      <c r="B108" s="100" t="str">
        <f>'[4]ĐẤT PNN'!B106</f>
        <v>VT2*0,8</v>
      </c>
      <c r="C108" s="100" t="s">
        <v>59</v>
      </c>
      <c r="D108" s="100" t="s">
        <v>261</v>
      </c>
      <c r="E108" s="100" t="str">
        <f t="shared" si="10"/>
        <v>Phường Bảo Vinh</v>
      </c>
      <c r="F108" s="100" t="str">
        <f t="shared" si="11"/>
        <v>Phường Bảo VinhVị trí 2260</v>
      </c>
      <c r="G108" s="100" t="s">
        <v>266</v>
      </c>
      <c r="H108" s="94" t="str">
        <f t="shared" si="9"/>
        <v>Phường Bảo VinhTPLK2Vị trí 1280</v>
      </c>
      <c r="I108" s="122" t="s">
        <v>179</v>
      </c>
      <c r="J108" s="122"/>
      <c r="K108" s="122"/>
      <c r="L108" s="104">
        <v>260</v>
      </c>
      <c r="M108" s="104">
        <v>190</v>
      </c>
      <c r="N108" s="102">
        <v>470</v>
      </c>
      <c r="O108" s="102">
        <v>340</v>
      </c>
      <c r="P108" s="103">
        <f>VLOOKUP(C108,'[3]1. MA DO'!$E$5:$AJ$1933,32,0)</f>
        <v>1.1299999999999999</v>
      </c>
    </row>
    <row r="109" spans="1:16" s="17" customFormat="1" ht="94.5" customHeight="1" x14ac:dyDescent="0.25">
      <c r="A109" s="100">
        <v>104</v>
      </c>
      <c r="B109" s="100" t="str">
        <f>'[4]ĐẤT PNN'!B107</f>
        <v>VT3*0,8</v>
      </c>
      <c r="C109" s="100" t="s">
        <v>59</v>
      </c>
      <c r="D109" s="100" t="s">
        <v>267</v>
      </c>
      <c r="E109" s="100" t="str">
        <f t="shared" si="10"/>
        <v>Phường Bảo Vinh</v>
      </c>
      <c r="F109" s="100" t="str">
        <f t="shared" si="11"/>
        <v>Phường Bảo VinhVị trí 3230</v>
      </c>
      <c r="G109" s="100" t="s">
        <v>266</v>
      </c>
      <c r="H109" s="94" t="str">
        <f t="shared" si="9"/>
        <v>Phường Bảo VinhTPLK2Vị trí 1280</v>
      </c>
      <c r="I109" s="122" t="s">
        <v>180</v>
      </c>
      <c r="J109" s="122"/>
      <c r="K109" s="122"/>
      <c r="L109" s="104">
        <v>230</v>
      </c>
      <c r="M109" s="104">
        <v>170</v>
      </c>
      <c r="N109" s="102">
        <v>370</v>
      </c>
      <c r="O109" s="102">
        <v>270</v>
      </c>
      <c r="P109" s="103">
        <f>VLOOKUP(C109,'[3]1. MA DO'!$E$5:$AJ$1933,32,0)</f>
        <v>1.1299999999999999</v>
      </c>
    </row>
    <row r="110" spans="1:16" s="17" customFormat="1" ht="63" customHeight="1" x14ac:dyDescent="0.25">
      <c r="A110" s="100">
        <v>105</v>
      </c>
      <c r="B110" s="100" t="str">
        <f>'[4]ĐẤT PNN'!B108</f>
        <v>VT4*0,8</v>
      </c>
      <c r="C110" s="100" t="s">
        <v>59</v>
      </c>
      <c r="D110" s="100" t="s">
        <v>268</v>
      </c>
      <c r="E110" s="100" t="str">
        <f t="shared" si="10"/>
        <v>Phường Bảo Vinh</v>
      </c>
      <c r="F110" s="100" t="str">
        <f t="shared" si="11"/>
        <v>Phường Bảo VinhVị trí 4220</v>
      </c>
      <c r="G110" s="100" t="s">
        <v>266</v>
      </c>
      <c r="H110" s="94" t="str">
        <f t="shared" si="9"/>
        <v>Phường Bảo VinhTPLK2Vị trí 1280</v>
      </c>
      <c r="I110" s="122" t="s">
        <v>181</v>
      </c>
      <c r="J110" s="122"/>
      <c r="K110" s="122"/>
      <c r="L110" s="104">
        <v>220</v>
      </c>
      <c r="M110" s="104">
        <v>150</v>
      </c>
      <c r="N110" s="102">
        <v>310</v>
      </c>
      <c r="O110" s="102">
        <v>210</v>
      </c>
      <c r="P110" s="103">
        <f>VLOOKUP(C110,'[3]1. MA DO'!$E$5:$AJ$1933,32,0)</f>
        <v>1.1299999999999999</v>
      </c>
    </row>
    <row r="111" spans="1:16" s="17" customFormat="1" ht="31.5" customHeight="1" x14ac:dyDescent="0.25">
      <c r="A111" s="100">
        <v>106</v>
      </c>
      <c r="B111" s="100" t="str">
        <f>'[4]ĐẤT PNN'!B109</f>
        <v>LK79DT_D1</v>
      </c>
      <c r="C111" s="100" t="s">
        <v>50</v>
      </c>
      <c r="D111" s="100" t="s">
        <v>260</v>
      </c>
      <c r="E111" s="100" t="str">
        <f t="shared" si="10"/>
        <v>Phường Bảo Vinh</v>
      </c>
      <c r="F111" s="100" t="str">
        <f t="shared" si="11"/>
        <v>Phường Bảo VinhVị trí 1280</v>
      </c>
      <c r="G111" s="100" t="s">
        <v>266</v>
      </c>
      <c r="H111" s="94" t="str">
        <f t="shared" si="9"/>
        <v>Phường Bảo VinhTPLK2Vị trí 1280</v>
      </c>
      <c r="I111" s="101" t="s">
        <v>49</v>
      </c>
      <c r="J111" s="101" t="s">
        <v>51</v>
      </c>
      <c r="K111" s="101" t="s">
        <v>24</v>
      </c>
      <c r="L111" s="102">
        <v>280</v>
      </c>
      <c r="M111" s="102">
        <v>230</v>
      </c>
      <c r="N111" s="102">
        <v>700</v>
      </c>
      <c r="O111" s="102">
        <v>580</v>
      </c>
      <c r="P111" s="103">
        <f>VLOOKUP(C111,'[3]1. MA DO'!$E$5:$AJ$1933,32,0)</f>
        <v>1.1599999999999999</v>
      </c>
    </row>
    <row r="112" spans="1:16" s="17" customFormat="1" ht="94.5" customHeight="1" x14ac:dyDescent="0.25">
      <c r="A112" s="100">
        <v>107</v>
      </c>
      <c r="B112" s="100" t="str">
        <f>'[4]ĐẤT PNN'!B110</f>
        <v>VT2</v>
      </c>
      <c r="C112" s="100" t="s">
        <v>50</v>
      </c>
      <c r="D112" s="100" t="s">
        <v>261</v>
      </c>
      <c r="E112" s="100" t="str">
        <f t="shared" si="10"/>
        <v>Phường Bảo Vinh</v>
      </c>
      <c r="F112" s="100" t="str">
        <f t="shared" si="11"/>
        <v>Phường Bảo VinhVị trí 2260</v>
      </c>
      <c r="G112" s="100" t="s">
        <v>266</v>
      </c>
      <c r="H112" s="94" t="str">
        <f t="shared" si="9"/>
        <v>Phường Bảo VinhTPLK2Vị trí 1280</v>
      </c>
      <c r="I112" s="122" t="s">
        <v>182</v>
      </c>
      <c r="J112" s="122"/>
      <c r="K112" s="122"/>
      <c r="L112" s="104">
        <v>260</v>
      </c>
      <c r="M112" s="104">
        <v>190</v>
      </c>
      <c r="N112" s="102">
        <v>470</v>
      </c>
      <c r="O112" s="102">
        <v>340</v>
      </c>
      <c r="P112" s="103">
        <f>VLOOKUP(C112,'[3]1. MA DO'!$E$5:$AJ$1933,32,0)</f>
        <v>1.1599999999999999</v>
      </c>
    </row>
    <row r="113" spans="1:16" s="17" customFormat="1" ht="110.25" customHeight="1" x14ac:dyDescent="0.25">
      <c r="A113" s="100">
        <v>108</v>
      </c>
      <c r="B113" s="100" t="str">
        <f>'[4]ĐẤT PNN'!B111</f>
        <v>VT3</v>
      </c>
      <c r="C113" s="100" t="s">
        <v>50</v>
      </c>
      <c r="D113" s="100" t="s">
        <v>267</v>
      </c>
      <c r="E113" s="100" t="str">
        <f t="shared" si="10"/>
        <v>Phường Bảo Vinh</v>
      </c>
      <c r="F113" s="100" t="str">
        <f t="shared" si="11"/>
        <v>Phường Bảo VinhVị trí 3230</v>
      </c>
      <c r="G113" s="100" t="s">
        <v>266</v>
      </c>
      <c r="H113" s="94" t="str">
        <f t="shared" si="9"/>
        <v>Phường Bảo VinhTPLK2Vị trí 1280</v>
      </c>
      <c r="I113" s="122" t="s">
        <v>183</v>
      </c>
      <c r="J113" s="122"/>
      <c r="K113" s="122"/>
      <c r="L113" s="104">
        <v>230</v>
      </c>
      <c r="M113" s="104">
        <v>170</v>
      </c>
      <c r="N113" s="102">
        <v>370</v>
      </c>
      <c r="O113" s="102">
        <v>270</v>
      </c>
      <c r="P113" s="103">
        <f>VLOOKUP(C113,'[3]1. MA DO'!$E$5:$AJ$1933,32,0)</f>
        <v>1.1599999999999999</v>
      </c>
    </row>
    <row r="114" spans="1:16" s="17" customFormat="1" ht="78.75" customHeight="1" x14ac:dyDescent="0.25">
      <c r="A114" s="100">
        <v>109</v>
      </c>
      <c r="B114" s="100" t="str">
        <f>'[4]ĐẤT PNN'!B112</f>
        <v>VT4</v>
      </c>
      <c r="C114" s="100" t="s">
        <v>50</v>
      </c>
      <c r="D114" s="100" t="s">
        <v>268</v>
      </c>
      <c r="E114" s="100" t="str">
        <f t="shared" si="10"/>
        <v>Phường Bảo Vinh</v>
      </c>
      <c r="F114" s="100" t="str">
        <f t="shared" si="11"/>
        <v>Phường Bảo VinhVị trí 4220</v>
      </c>
      <c r="G114" s="100" t="s">
        <v>266</v>
      </c>
      <c r="H114" s="94" t="str">
        <f t="shared" si="9"/>
        <v>Phường Bảo VinhTPLK2Vị trí 1280</v>
      </c>
      <c r="I114" s="122" t="s">
        <v>184</v>
      </c>
      <c r="J114" s="122"/>
      <c r="K114" s="122"/>
      <c r="L114" s="104">
        <v>220</v>
      </c>
      <c r="M114" s="104">
        <v>150</v>
      </c>
      <c r="N114" s="102">
        <v>310</v>
      </c>
      <c r="O114" s="102">
        <v>210</v>
      </c>
      <c r="P114" s="103">
        <f>VLOOKUP(C114,'[3]1. MA DO'!$E$5:$AJ$1933,32,0)</f>
        <v>1.1599999999999999</v>
      </c>
    </row>
    <row r="115" spans="1:16" s="17" customFormat="1" ht="94.5" customHeight="1" x14ac:dyDescent="0.25">
      <c r="A115" s="100">
        <v>110</v>
      </c>
      <c r="B115" s="100" t="str">
        <f>'[4]ĐẤT PNN'!B113</f>
        <v>VT2*0,8</v>
      </c>
      <c r="C115" s="100" t="s">
        <v>50</v>
      </c>
      <c r="D115" s="100" t="s">
        <v>261</v>
      </c>
      <c r="E115" s="100" t="str">
        <f t="shared" si="10"/>
        <v>Phường Bảo Vinh</v>
      </c>
      <c r="F115" s="100" t="str">
        <f t="shared" si="11"/>
        <v>Phường Bảo VinhVị trí 2260</v>
      </c>
      <c r="G115" s="100" t="s">
        <v>266</v>
      </c>
      <c r="H115" s="94" t="str">
        <f t="shared" si="9"/>
        <v>Phường Bảo VinhTPLK2Vị trí 1280</v>
      </c>
      <c r="I115" s="122" t="s">
        <v>185</v>
      </c>
      <c r="J115" s="122"/>
      <c r="K115" s="122"/>
      <c r="L115" s="104">
        <v>260</v>
      </c>
      <c r="M115" s="104">
        <v>190</v>
      </c>
      <c r="N115" s="102">
        <v>470</v>
      </c>
      <c r="O115" s="102">
        <v>340</v>
      </c>
      <c r="P115" s="103">
        <f>VLOOKUP(C115,'[3]1. MA DO'!$E$5:$AJ$1933,32,0)</f>
        <v>1.1599999999999999</v>
      </c>
    </row>
    <row r="116" spans="1:16" s="17" customFormat="1" ht="94.5" customHeight="1" x14ac:dyDescent="0.25">
      <c r="A116" s="100">
        <v>111</v>
      </c>
      <c r="B116" s="100" t="str">
        <f>'[4]ĐẤT PNN'!B114</f>
        <v>VT3*0,8</v>
      </c>
      <c r="C116" s="100" t="s">
        <v>50</v>
      </c>
      <c r="D116" s="100" t="s">
        <v>267</v>
      </c>
      <c r="E116" s="100" t="str">
        <f t="shared" si="10"/>
        <v>Phường Bảo Vinh</v>
      </c>
      <c r="F116" s="100" t="str">
        <f t="shared" si="11"/>
        <v>Phường Bảo VinhVị trí 3230</v>
      </c>
      <c r="G116" s="100" t="s">
        <v>266</v>
      </c>
      <c r="H116" s="94" t="str">
        <f t="shared" si="9"/>
        <v>Phường Bảo VinhTPLK2Vị trí 1280</v>
      </c>
      <c r="I116" s="122" t="s">
        <v>186</v>
      </c>
      <c r="J116" s="122"/>
      <c r="K116" s="122"/>
      <c r="L116" s="104">
        <v>230</v>
      </c>
      <c r="M116" s="104">
        <v>170</v>
      </c>
      <c r="N116" s="102">
        <v>370</v>
      </c>
      <c r="O116" s="102">
        <v>270</v>
      </c>
      <c r="P116" s="103">
        <f>VLOOKUP(C116,'[3]1. MA DO'!$E$5:$AJ$1933,32,0)</f>
        <v>1.1599999999999999</v>
      </c>
    </row>
    <row r="117" spans="1:16" s="17" customFormat="1" ht="78.75" customHeight="1" x14ac:dyDescent="0.25">
      <c r="A117" s="100">
        <v>112</v>
      </c>
      <c r="B117" s="100" t="str">
        <f>'[4]ĐẤT PNN'!B115</f>
        <v>VT4*0,8</v>
      </c>
      <c r="C117" s="100" t="s">
        <v>50</v>
      </c>
      <c r="D117" s="100" t="s">
        <v>268</v>
      </c>
      <c r="E117" s="100" t="str">
        <f t="shared" si="10"/>
        <v>Phường Bảo Vinh</v>
      </c>
      <c r="F117" s="100" t="str">
        <f t="shared" si="11"/>
        <v>Phường Bảo VinhVị trí 4220</v>
      </c>
      <c r="G117" s="100" t="s">
        <v>266</v>
      </c>
      <c r="H117" s="94" t="str">
        <f t="shared" si="9"/>
        <v>Phường Bảo VinhTPLK2Vị trí 1280</v>
      </c>
      <c r="I117" s="122" t="s">
        <v>187</v>
      </c>
      <c r="J117" s="122"/>
      <c r="K117" s="122"/>
      <c r="L117" s="104">
        <v>220</v>
      </c>
      <c r="M117" s="104">
        <v>150</v>
      </c>
      <c r="N117" s="102">
        <v>310</v>
      </c>
      <c r="O117" s="102">
        <v>210</v>
      </c>
      <c r="P117" s="103">
        <f>VLOOKUP(C117,'[3]1. MA DO'!$E$5:$AJ$1933,32,0)</f>
        <v>1.1599999999999999</v>
      </c>
    </row>
    <row r="118" spans="1:16" s="17" customFormat="1" ht="31.5" customHeight="1" x14ac:dyDescent="0.25">
      <c r="A118" s="100">
        <v>113</v>
      </c>
      <c r="B118" s="100" t="str">
        <f>'[4]ĐẤT PNN'!B116</f>
        <v>LK79DT_D2</v>
      </c>
      <c r="C118" s="100" t="s">
        <v>52</v>
      </c>
      <c r="D118" s="100" t="s">
        <v>260</v>
      </c>
      <c r="E118" s="100" t="str">
        <f t="shared" si="10"/>
        <v>Phường Bảo Vinh</v>
      </c>
      <c r="F118" s="100" t="str">
        <f t="shared" si="11"/>
        <v>Phường Bảo VinhVị trí 1280</v>
      </c>
      <c r="G118" s="100" t="s">
        <v>266</v>
      </c>
      <c r="H118" s="94" t="str">
        <f t="shared" si="9"/>
        <v>Phường Bảo VinhTPLK2Vị trí 1280</v>
      </c>
      <c r="I118" s="101" t="s">
        <v>49</v>
      </c>
      <c r="J118" s="101" t="s">
        <v>24</v>
      </c>
      <c r="K118" s="101" t="s">
        <v>25</v>
      </c>
      <c r="L118" s="102">
        <v>280</v>
      </c>
      <c r="M118" s="102">
        <v>230</v>
      </c>
      <c r="N118" s="102">
        <v>700</v>
      </c>
      <c r="O118" s="102">
        <v>580</v>
      </c>
      <c r="P118" s="103">
        <f>VLOOKUP(C118,'[3]1. MA DO'!$E$5:$AJ$1933,32,0)</f>
        <v>1.1599999999999999</v>
      </c>
    </row>
    <row r="119" spans="1:16" s="17" customFormat="1" ht="94.5" customHeight="1" x14ac:dyDescent="0.25">
      <c r="A119" s="100">
        <v>114</v>
      </c>
      <c r="B119" s="100" t="str">
        <f>'[4]ĐẤT PNN'!B117</f>
        <v>VT2</v>
      </c>
      <c r="C119" s="100" t="s">
        <v>52</v>
      </c>
      <c r="D119" s="100" t="s">
        <v>261</v>
      </c>
      <c r="E119" s="100" t="str">
        <f t="shared" si="10"/>
        <v>Phường Bảo Vinh</v>
      </c>
      <c r="F119" s="100" t="str">
        <f t="shared" si="11"/>
        <v>Phường Bảo VinhVị trí 2260</v>
      </c>
      <c r="G119" s="100" t="s">
        <v>266</v>
      </c>
      <c r="H119" s="94" t="str">
        <f t="shared" si="9"/>
        <v>Phường Bảo VinhTPLK2Vị trí 1280</v>
      </c>
      <c r="I119" s="122" t="s">
        <v>188</v>
      </c>
      <c r="J119" s="122"/>
      <c r="K119" s="122"/>
      <c r="L119" s="104">
        <v>260</v>
      </c>
      <c r="M119" s="104">
        <v>190</v>
      </c>
      <c r="N119" s="102">
        <v>470</v>
      </c>
      <c r="O119" s="102">
        <v>340</v>
      </c>
      <c r="P119" s="103">
        <f>VLOOKUP(C119,'[3]1. MA DO'!$E$5:$AJ$1933,32,0)</f>
        <v>1.1599999999999999</v>
      </c>
    </row>
    <row r="120" spans="1:16" s="17" customFormat="1" ht="110.25" customHeight="1" x14ac:dyDescent="0.25">
      <c r="A120" s="100">
        <v>115</v>
      </c>
      <c r="B120" s="100" t="str">
        <f>'[4]ĐẤT PNN'!B118</f>
        <v>VT3</v>
      </c>
      <c r="C120" s="100" t="s">
        <v>52</v>
      </c>
      <c r="D120" s="100" t="s">
        <v>267</v>
      </c>
      <c r="E120" s="100" t="str">
        <f t="shared" si="10"/>
        <v>Phường Bảo Vinh</v>
      </c>
      <c r="F120" s="100" t="str">
        <f t="shared" si="11"/>
        <v>Phường Bảo VinhVị trí 3230</v>
      </c>
      <c r="G120" s="100" t="s">
        <v>266</v>
      </c>
      <c r="H120" s="94" t="str">
        <f t="shared" si="9"/>
        <v>Phường Bảo VinhTPLK2Vị trí 1280</v>
      </c>
      <c r="I120" s="122" t="s">
        <v>189</v>
      </c>
      <c r="J120" s="122"/>
      <c r="K120" s="122"/>
      <c r="L120" s="104">
        <v>230</v>
      </c>
      <c r="M120" s="104">
        <v>170</v>
      </c>
      <c r="N120" s="102">
        <v>370</v>
      </c>
      <c r="O120" s="102">
        <v>270</v>
      </c>
      <c r="P120" s="103">
        <f>VLOOKUP(C120,'[3]1. MA DO'!$E$5:$AJ$1933,32,0)</f>
        <v>1.1599999999999999</v>
      </c>
    </row>
    <row r="121" spans="1:16" s="17" customFormat="1" ht="78.75" customHeight="1" x14ac:dyDescent="0.25">
      <c r="A121" s="100">
        <v>116</v>
      </c>
      <c r="B121" s="100" t="str">
        <f>'[4]ĐẤT PNN'!B119</f>
        <v>VT4</v>
      </c>
      <c r="C121" s="100" t="s">
        <v>52</v>
      </c>
      <c r="D121" s="100" t="s">
        <v>268</v>
      </c>
      <c r="E121" s="100" t="str">
        <f t="shared" si="10"/>
        <v>Phường Bảo Vinh</v>
      </c>
      <c r="F121" s="100" t="str">
        <f t="shared" si="11"/>
        <v>Phường Bảo VinhVị trí 4220</v>
      </c>
      <c r="G121" s="100" t="s">
        <v>266</v>
      </c>
      <c r="H121" s="94" t="str">
        <f t="shared" si="9"/>
        <v>Phường Bảo VinhTPLK2Vị trí 1280</v>
      </c>
      <c r="I121" s="122" t="s">
        <v>190</v>
      </c>
      <c r="J121" s="122"/>
      <c r="K121" s="122"/>
      <c r="L121" s="104">
        <v>220</v>
      </c>
      <c r="M121" s="104">
        <v>150</v>
      </c>
      <c r="N121" s="102">
        <v>310</v>
      </c>
      <c r="O121" s="102">
        <v>210</v>
      </c>
      <c r="P121" s="103">
        <f>VLOOKUP(C121,'[3]1. MA DO'!$E$5:$AJ$1933,32,0)</f>
        <v>1.1599999999999999</v>
      </c>
    </row>
    <row r="122" spans="1:16" s="17" customFormat="1" ht="94.5" customHeight="1" x14ac:dyDescent="0.25">
      <c r="A122" s="100">
        <v>117</v>
      </c>
      <c r="B122" s="100" t="str">
        <f>'[4]ĐẤT PNN'!B120</f>
        <v>VT2*0,8</v>
      </c>
      <c r="C122" s="100" t="s">
        <v>52</v>
      </c>
      <c r="D122" s="100" t="s">
        <v>261</v>
      </c>
      <c r="E122" s="100" t="str">
        <f t="shared" si="10"/>
        <v>Phường Bảo Vinh</v>
      </c>
      <c r="F122" s="100" t="str">
        <f t="shared" si="11"/>
        <v>Phường Bảo VinhVị trí 2260</v>
      </c>
      <c r="G122" s="100" t="s">
        <v>266</v>
      </c>
      <c r="H122" s="94" t="str">
        <f t="shared" si="9"/>
        <v>Phường Bảo VinhTPLK2Vị trí 1280</v>
      </c>
      <c r="I122" s="122" t="s">
        <v>191</v>
      </c>
      <c r="J122" s="122"/>
      <c r="K122" s="122"/>
      <c r="L122" s="104">
        <v>260</v>
      </c>
      <c r="M122" s="104">
        <v>190</v>
      </c>
      <c r="N122" s="102">
        <v>470</v>
      </c>
      <c r="O122" s="102">
        <v>340</v>
      </c>
      <c r="P122" s="103">
        <f>VLOOKUP(C122,'[3]1. MA DO'!$E$5:$AJ$1933,32,0)</f>
        <v>1.1599999999999999</v>
      </c>
    </row>
    <row r="123" spans="1:16" s="17" customFormat="1" ht="94.5" customHeight="1" x14ac:dyDescent="0.25">
      <c r="A123" s="100">
        <v>118</v>
      </c>
      <c r="B123" s="100" t="str">
        <f>'[4]ĐẤT PNN'!B121</f>
        <v>VT3*0,8</v>
      </c>
      <c r="C123" s="100" t="s">
        <v>52</v>
      </c>
      <c r="D123" s="100" t="s">
        <v>267</v>
      </c>
      <c r="E123" s="100" t="str">
        <f t="shared" si="10"/>
        <v>Phường Bảo Vinh</v>
      </c>
      <c r="F123" s="100" t="str">
        <f t="shared" si="11"/>
        <v>Phường Bảo VinhVị trí 3230</v>
      </c>
      <c r="G123" s="100" t="s">
        <v>266</v>
      </c>
      <c r="H123" s="94" t="str">
        <f t="shared" si="9"/>
        <v>Phường Bảo VinhTPLK2Vị trí 1280</v>
      </c>
      <c r="I123" s="122" t="s">
        <v>192</v>
      </c>
      <c r="J123" s="122"/>
      <c r="K123" s="122"/>
      <c r="L123" s="104">
        <v>230</v>
      </c>
      <c r="M123" s="104">
        <v>170</v>
      </c>
      <c r="N123" s="102">
        <v>370</v>
      </c>
      <c r="O123" s="102">
        <v>270</v>
      </c>
      <c r="P123" s="103">
        <f>VLOOKUP(C123,'[3]1. MA DO'!$E$5:$AJ$1933,32,0)</f>
        <v>1.1599999999999999</v>
      </c>
    </row>
    <row r="124" spans="1:16" s="17" customFormat="1" ht="78.75" customHeight="1" x14ac:dyDescent="0.25">
      <c r="A124" s="100">
        <v>119</v>
      </c>
      <c r="B124" s="100" t="str">
        <f>'[4]ĐẤT PNN'!B122</f>
        <v>VT4*0,8</v>
      </c>
      <c r="C124" s="100" t="s">
        <v>52</v>
      </c>
      <c r="D124" s="100" t="s">
        <v>268</v>
      </c>
      <c r="E124" s="100" t="str">
        <f t="shared" si="10"/>
        <v>Phường Bảo Vinh</v>
      </c>
      <c r="F124" s="100" t="str">
        <f t="shared" si="11"/>
        <v>Phường Bảo VinhVị trí 4220</v>
      </c>
      <c r="G124" s="100" t="s">
        <v>266</v>
      </c>
      <c r="H124" s="94" t="str">
        <f t="shared" si="9"/>
        <v>Phường Bảo VinhTPLK2Vị trí 1280</v>
      </c>
      <c r="I124" s="122" t="s">
        <v>193</v>
      </c>
      <c r="J124" s="122"/>
      <c r="K124" s="122"/>
      <c r="L124" s="104">
        <v>220</v>
      </c>
      <c r="M124" s="104">
        <v>150</v>
      </c>
      <c r="N124" s="102">
        <v>310</v>
      </c>
      <c r="O124" s="102">
        <v>210</v>
      </c>
      <c r="P124" s="103">
        <f>VLOOKUP(C124,'[3]1. MA DO'!$E$5:$AJ$1933,32,0)</f>
        <v>1.1599999999999999</v>
      </c>
    </row>
    <row r="125" spans="1:16" s="17" customFormat="1" ht="16.5" customHeight="1" x14ac:dyDescent="0.25">
      <c r="A125" s="100">
        <v>120</v>
      </c>
      <c r="B125" s="100" t="str">
        <f>'[4]ĐẤT PNN'!B123</f>
        <v>LK82DT, LK15NT</v>
      </c>
      <c r="C125" s="100" t="s">
        <v>91</v>
      </c>
      <c r="D125" s="100" t="s">
        <v>260</v>
      </c>
      <c r="E125" s="100" t="str">
        <f t="shared" si="10"/>
        <v>Phường Bảo Vinh</v>
      </c>
      <c r="F125" s="100" t="str">
        <f t="shared" si="11"/>
        <v>Phường Bảo VinhVị trí 1165</v>
      </c>
      <c r="G125" s="100" t="s">
        <v>269</v>
      </c>
      <c r="H125" s="94" t="str">
        <f t="shared" ref="H125:H166" si="12">E125&amp;G125&amp;D$6&amp;$L$20</f>
        <v>Phường Bảo VinhCác đường nhóm IIVị trí 1165</v>
      </c>
      <c r="I125" s="101" t="s">
        <v>86</v>
      </c>
      <c r="J125" s="101" t="s">
        <v>24</v>
      </c>
      <c r="K125" s="101" t="s">
        <v>66</v>
      </c>
      <c r="L125" s="102">
        <v>165</v>
      </c>
      <c r="M125" s="102">
        <v>140</v>
      </c>
      <c r="N125" s="102">
        <v>410</v>
      </c>
      <c r="O125" s="102">
        <v>350</v>
      </c>
      <c r="P125" s="103">
        <f>VLOOKUP(C125,'[3]1. MA DO'!$E$5:$AJ$1933,32,0)</f>
        <v>1.1299999999999999</v>
      </c>
    </row>
    <row r="126" spans="1:16" s="17" customFormat="1" ht="94.5" customHeight="1" x14ac:dyDescent="0.25">
      <c r="A126" s="100">
        <v>121</v>
      </c>
      <c r="B126" s="100" t="str">
        <f>'[4]ĐẤT PNN'!B124</f>
        <v>VT2</v>
      </c>
      <c r="C126" s="100" t="s">
        <v>91</v>
      </c>
      <c r="D126" s="100" t="s">
        <v>261</v>
      </c>
      <c r="E126" s="100" t="str">
        <f t="shared" si="10"/>
        <v>Phường Bảo Vinh</v>
      </c>
      <c r="F126" s="100" t="str">
        <f t="shared" si="11"/>
        <v>Phường Bảo VinhVị trí 2145</v>
      </c>
      <c r="G126" s="100" t="s">
        <v>269</v>
      </c>
      <c r="H126" s="94" t="str">
        <f t="shared" si="12"/>
        <v>Phường Bảo VinhCác đường nhóm IIVị trí 1165</v>
      </c>
      <c r="I126" s="122" t="s">
        <v>194</v>
      </c>
      <c r="J126" s="122"/>
      <c r="K126" s="122"/>
      <c r="L126" s="104">
        <v>145</v>
      </c>
      <c r="M126" s="104">
        <v>130</v>
      </c>
      <c r="N126" s="102">
        <v>260</v>
      </c>
      <c r="O126" s="102">
        <v>230</v>
      </c>
      <c r="P126" s="103">
        <f>VLOOKUP(C126,'[3]1. MA DO'!$E$5:$AJ$1933,32,0)</f>
        <v>1.1299999999999999</v>
      </c>
    </row>
    <row r="127" spans="1:16" s="17" customFormat="1" ht="110.25" customHeight="1" x14ac:dyDescent="0.25">
      <c r="A127" s="100">
        <v>122</v>
      </c>
      <c r="B127" s="100" t="str">
        <f>'[4]ĐẤT PNN'!B125</f>
        <v>VT3</v>
      </c>
      <c r="C127" s="100" t="s">
        <v>91</v>
      </c>
      <c r="D127" s="100" t="s">
        <v>267</v>
      </c>
      <c r="E127" s="100" t="str">
        <f t="shared" si="10"/>
        <v>Phường Bảo Vinh</v>
      </c>
      <c r="F127" s="100" t="str">
        <f t="shared" si="11"/>
        <v>Phường Bảo VinhVị trí 3130</v>
      </c>
      <c r="G127" s="100" t="s">
        <v>269</v>
      </c>
      <c r="H127" s="94" t="str">
        <f t="shared" si="12"/>
        <v>Phường Bảo VinhCác đường nhóm IIVị trí 1165</v>
      </c>
      <c r="I127" s="122" t="s">
        <v>195</v>
      </c>
      <c r="J127" s="122"/>
      <c r="K127" s="122"/>
      <c r="L127" s="104">
        <v>130</v>
      </c>
      <c r="M127" s="104">
        <v>120</v>
      </c>
      <c r="N127" s="102">
        <v>210</v>
      </c>
      <c r="O127" s="102">
        <v>190</v>
      </c>
      <c r="P127" s="103">
        <f>VLOOKUP(C127,'[3]1. MA DO'!$E$5:$AJ$1933,32,0)</f>
        <v>1.1299999999999999</v>
      </c>
    </row>
    <row r="128" spans="1:16" s="17" customFormat="1" ht="78.75" customHeight="1" x14ac:dyDescent="0.25">
      <c r="A128" s="100">
        <v>123</v>
      </c>
      <c r="B128" s="100" t="str">
        <f>'[4]ĐẤT PNN'!B126</f>
        <v>VT4</v>
      </c>
      <c r="C128" s="100" t="s">
        <v>91</v>
      </c>
      <c r="D128" s="100" t="s">
        <v>268</v>
      </c>
      <c r="E128" s="100" t="str">
        <f t="shared" si="10"/>
        <v>Phường Bảo Vinh</v>
      </c>
      <c r="F128" s="100" t="str">
        <f t="shared" si="11"/>
        <v>Phường Bảo VinhVị trí 4110</v>
      </c>
      <c r="G128" s="100" t="s">
        <v>269</v>
      </c>
      <c r="H128" s="94" t="str">
        <f t="shared" si="12"/>
        <v>Phường Bảo VinhCác đường nhóm IIVị trí 1165</v>
      </c>
      <c r="I128" s="122" t="s">
        <v>196</v>
      </c>
      <c r="J128" s="122"/>
      <c r="K128" s="122"/>
      <c r="L128" s="104">
        <v>110</v>
      </c>
      <c r="M128" s="104">
        <v>100</v>
      </c>
      <c r="N128" s="102">
        <v>150</v>
      </c>
      <c r="O128" s="102">
        <v>140</v>
      </c>
      <c r="P128" s="103">
        <f>VLOOKUP(C128,'[3]1. MA DO'!$E$5:$AJ$1933,32,0)</f>
        <v>1.1299999999999999</v>
      </c>
    </row>
    <row r="129" spans="1:16" s="17" customFormat="1" ht="94.5" customHeight="1" x14ac:dyDescent="0.25">
      <c r="A129" s="100">
        <v>124</v>
      </c>
      <c r="B129" s="100" t="str">
        <f>'[4]ĐẤT PNN'!B127</f>
        <v>VT2*0,8</v>
      </c>
      <c r="C129" s="100" t="s">
        <v>91</v>
      </c>
      <c r="D129" s="100" t="s">
        <v>261</v>
      </c>
      <c r="E129" s="100" t="str">
        <f t="shared" si="10"/>
        <v>Phường Bảo Vinh</v>
      </c>
      <c r="F129" s="100" t="str">
        <f t="shared" si="11"/>
        <v>Phường Bảo VinhVị trí 2145</v>
      </c>
      <c r="G129" s="100" t="s">
        <v>269</v>
      </c>
      <c r="H129" s="94" t="str">
        <f t="shared" si="12"/>
        <v>Phường Bảo VinhCác đường nhóm IIVị trí 1165</v>
      </c>
      <c r="I129" s="122" t="s">
        <v>197</v>
      </c>
      <c r="J129" s="122"/>
      <c r="K129" s="122"/>
      <c r="L129" s="104">
        <v>145</v>
      </c>
      <c r="M129" s="104">
        <v>130</v>
      </c>
      <c r="N129" s="102">
        <v>260</v>
      </c>
      <c r="O129" s="102">
        <v>230</v>
      </c>
      <c r="P129" s="103">
        <f>VLOOKUP(C129,'[3]1. MA DO'!$E$5:$AJ$1933,32,0)</f>
        <v>1.1299999999999999</v>
      </c>
    </row>
    <row r="130" spans="1:16" s="17" customFormat="1" ht="94.5" customHeight="1" x14ac:dyDescent="0.25">
      <c r="A130" s="100">
        <v>125</v>
      </c>
      <c r="B130" s="100" t="str">
        <f>'[4]ĐẤT PNN'!B128</f>
        <v>VT3*0,8</v>
      </c>
      <c r="C130" s="100" t="s">
        <v>91</v>
      </c>
      <c r="D130" s="100" t="s">
        <v>267</v>
      </c>
      <c r="E130" s="100" t="str">
        <f t="shared" si="10"/>
        <v>Phường Bảo Vinh</v>
      </c>
      <c r="F130" s="100" t="str">
        <f t="shared" si="11"/>
        <v>Phường Bảo VinhVị trí 3130</v>
      </c>
      <c r="G130" s="100" t="s">
        <v>269</v>
      </c>
      <c r="H130" s="94" t="str">
        <f t="shared" si="12"/>
        <v>Phường Bảo VinhCác đường nhóm IIVị trí 1165</v>
      </c>
      <c r="I130" s="122" t="s">
        <v>198</v>
      </c>
      <c r="J130" s="122"/>
      <c r="K130" s="122"/>
      <c r="L130" s="104">
        <v>130</v>
      </c>
      <c r="M130" s="104">
        <v>120</v>
      </c>
      <c r="N130" s="102">
        <v>210</v>
      </c>
      <c r="O130" s="102">
        <v>190</v>
      </c>
      <c r="P130" s="103">
        <f>VLOOKUP(C130,'[3]1. MA DO'!$E$5:$AJ$1933,32,0)</f>
        <v>1.1299999999999999</v>
      </c>
    </row>
    <row r="131" spans="1:16" s="17" customFormat="1" ht="78.75" customHeight="1" x14ac:dyDescent="0.25">
      <c r="A131" s="100">
        <v>126</v>
      </c>
      <c r="B131" s="100" t="str">
        <f>'[4]ĐẤT PNN'!B129</f>
        <v>VT4*0,8</v>
      </c>
      <c r="C131" s="100" t="s">
        <v>91</v>
      </c>
      <c r="D131" s="100" t="s">
        <v>268</v>
      </c>
      <c r="E131" s="100" t="str">
        <f t="shared" si="10"/>
        <v>Phường Bảo Vinh</v>
      </c>
      <c r="F131" s="100" t="str">
        <f t="shared" si="11"/>
        <v>Phường Bảo VinhVị trí 4110</v>
      </c>
      <c r="G131" s="100" t="s">
        <v>269</v>
      </c>
      <c r="H131" s="94" t="str">
        <f t="shared" si="12"/>
        <v>Phường Bảo VinhCác đường nhóm IIVị trí 1165</v>
      </c>
      <c r="I131" s="122" t="s">
        <v>199</v>
      </c>
      <c r="J131" s="122"/>
      <c r="K131" s="122"/>
      <c r="L131" s="104">
        <v>110</v>
      </c>
      <c r="M131" s="104">
        <v>100</v>
      </c>
      <c r="N131" s="102">
        <v>150</v>
      </c>
      <c r="O131" s="102">
        <v>140</v>
      </c>
      <c r="P131" s="103">
        <f>VLOOKUP(C131,'[3]1. MA DO'!$E$5:$AJ$1933,32,0)</f>
        <v>1.1299999999999999</v>
      </c>
    </row>
    <row r="132" spans="1:16" ht="110.25" customHeight="1" x14ac:dyDescent="0.25">
      <c r="A132" s="100">
        <v>127</v>
      </c>
      <c r="B132" s="100" t="str">
        <f>'[4]ĐẤT PNN'!B130</f>
        <v>LK10NT2_D1</v>
      </c>
      <c r="C132" s="100" t="s">
        <v>21</v>
      </c>
      <c r="D132" s="100" t="s">
        <v>260</v>
      </c>
      <c r="E132" s="100" t="str">
        <f t="shared" si="10"/>
        <v>Phường Bảo Vinh</v>
      </c>
      <c r="F132" s="100" t="str">
        <f t="shared" si="11"/>
        <v>Phường Bảo VinhVị trí 1165</v>
      </c>
      <c r="G132" s="100" t="s">
        <v>269</v>
      </c>
      <c r="H132" s="94" t="str">
        <f t="shared" si="12"/>
        <v>Phường Bảo VinhCác đường nhóm IIVị trí 1165</v>
      </c>
      <c r="I132" s="101" t="s">
        <v>87</v>
      </c>
      <c r="J132" s="101" t="s">
        <v>27</v>
      </c>
      <c r="K132" s="101" t="s">
        <v>20</v>
      </c>
      <c r="L132" s="102">
        <v>165</v>
      </c>
      <c r="M132" s="102">
        <v>140</v>
      </c>
      <c r="N132" s="116">
        <v>410</v>
      </c>
      <c r="O132" s="102">
        <v>250</v>
      </c>
      <c r="P132" s="103">
        <f>VLOOKUP(C132,'[3]1. MA DO'!$E$5:$AJ$1933,32,0)</f>
        <v>1.1299999999999999</v>
      </c>
    </row>
    <row r="133" spans="1:16" ht="110.25" customHeight="1" x14ac:dyDescent="0.25">
      <c r="A133" s="100">
        <v>128</v>
      </c>
      <c r="B133" s="100" t="str">
        <f>'[4]ĐẤT PNN'!B131</f>
        <v>VT2</v>
      </c>
      <c r="C133" s="100" t="s">
        <v>21</v>
      </c>
      <c r="D133" s="100" t="s">
        <v>261</v>
      </c>
      <c r="E133" s="100" t="str">
        <f t="shared" si="10"/>
        <v>Phường Bảo Vinh</v>
      </c>
      <c r="F133" s="100" t="str">
        <f t="shared" si="11"/>
        <v>Phường Bảo VinhVị trí 2145</v>
      </c>
      <c r="G133" s="100" t="s">
        <v>269</v>
      </c>
      <c r="H133" s="94" t="str">
        <f t="shared" si="12"/>
        <v>Phường Bảo VinhCác đường nhóm IIVị trí 1165</v>
      </c>
      <c r="I133" s="122" t="s">
        <v>200</v>
      </c>
      <c r="J133" s="122"/>
      <c r="K133" s="122"/>
      <c r="L133" s="104">
        <v>145</v>
      </c>
      <c r="M133" s="104">
        <v>130</v>
      </c>
      <c r="N133" s="102">
        <v>260</v>
      </c>
      <c r="O133" s="102">
        <v>230</v>
      </c>
      <c r="P133" s="103">
        <f>VLOOKUP(C133,'[3]1. MA DO'!$E$5:$AJ$1933,32,0)</f>
        <v>1.1299999999999999</v>
      </c>
    </row>
    <row r="134" spans="1:16" ht="110.25" customHeight="1" x14ac:dyDescent="0.25">
      <c r="A134" s="100">
        <v>129</v>
      </c>
      <c r="B134" s="100" t="str">
        <f>'[4]ĐẤT PNN'!B132</f>
        <v>VT3</v>
      </c>
      <c r="C134" s="100" t="s">
        <v>21</v>
      </c>
      <c r="D134" s="100" t="s">
        <v>267</v>
      </c>
      <c r="E134" s="100" t="str">
        <f t="shared" ref="E134:E165" si="13">$I$5</f>
        <v>Phường Bảo Vinh</v>
      </c>
      <c r="F134" s="100" t="str">
        <f t="shared" ref="F134:F165" si="14">E134&amp;D134&amp;L134</f>
        <v>Phường Bảo VinhVị trí 3130</v>
      </c>
      <c r="G134" s="100" t="s">
        <v>269</v>
      </c>
      <c r="H134" s="94" t="str">
        <f t="shared" si="12"/>
        <v>Phường Bảo VinhCác đường nhóm IIVị trí 1165</v>
      </c>
      <c r="I134" s="122" t="s">
        <v>201</v>
      </c>
      <c r="J134" s="122"/>
      <c r="K134" s="122"/>
      <c r="L134" s="104">
        <v>130</v>
      </c>
      <c r="M134" s="104">
        <v>120</v>
      </c>
      <c r="N134" s="102">
        <v>210</v>
      </c>
      <c r="O134" s="102">
        <v>190</v>
      </c>
      <c r="P134" s="103">
        <f>VLOOKUP(C134,'[3]1. MA DO'!$E$5:$AJ$1933,32,0)</f>
        <v>1.1299999999999999</v>
      </c>
    </row>
    <row r="135" spans="1:16" ht="78.75" customHeight="1" x14ac:dyDescent="0.25">
      <c r="A135" s="100">
        <v>130</v>
      </c>
      <c r="B135" s="100" t="str">
        <f>'[4]ĐẤT PNN'!B133</f>
        <v>VT4</v>
      </c>
      <c r="C135" s="100" t="s">
        <v>21</v>
      </c>
      <c r="D135" s="100" t="s">
        <v>268</v>
      </c>
      <c r="E135" s="100" t="str">
        <f t="shared" si="13"/>
        <v>Phường Bảo Vinh</v>
      </c>
      <c r="F135" s="100" t="str">
        <f t="shared" si="14"/>
        <v>Phường Bảo VinhVị trí 4110</v>
      </c>
      <c r="G135" s="100" t="s">
        <v>269</v>
      </c>
      <c r="H135" s="94" t="str">
        <f t="shared" si="12"/>
        <v>Phường Bảo VinhCác đường nhóm IIVị trí 1165</v>
      </c>
      <c r="I135" s="122" t="s">
        <v>202</v>
      </c>
      <c r="J135" s="122"/>
      <c r="K135" s="122"/>
      <c r="L135" s="104">
        <v>110</v>
      </c>
      <c r="M135" s="104">
        <v>100</v>
      </c>
      <c r="N135" s="102">
        <v>150</v>
      </c>
      <c r="O135" s="102">
        <v>140</v>
      </c>
      <c r="P135" s="103">
        <f>VLOOKUP(C135,'[3]1. MA DO'!$E$5:$AJ$1933,32,0)</f>
        <v>1.1299999999999999</v>
      </c>
    </row>
    <row r="136" spans="1:16" ht="110.25" customHeight="1" x14ac:dyDescent="0.25">
      <c r="A136" s="100">
        <v>131</v>
      </c>
      <c r="B136" s="100" t="str">
        <f>'[4]ĐẤT PNN'!B134</f>
        <v>VT2*0,8</v>
      </c>
      <c r="C136" s="100" t="s">
        <v>21</v>
      </c>
      <c r="D136" s="100" t="s">
        <v>261</v>
      </c>
      <c r="E136" s="100" t="str">
        <f t="shared" si="13"/>
        <v>Phường Bảo Vinh</v>
      </c>
      <c r="F136" s="100" t="str">
        <f t="shared" si="14"/>
        <v>Phường Bảo VinhVị trí 2145</v>
      </c>
      <c r="G136" s="100" t="s">
        <v>269</v>
      </c>
      <c r="H136" s="94" t="str">
        <f t="shared" si="12"/>
        <v>Phường Bảo VinhCác đường nhóm IIVị trí 1165</v>
      </c>
      <c r="I136" s="122" t="s">
        <v>203</v>
      </c>
      <c r="J136" s="122"/>
      <c r="K136" s="122"/>
      <c r="L136" s="104">
        <v>145</v>
      </c>
      <c r="M136" s="104">
        <v>130</v>
      </c>
      <c r="N136" s="102">
        <v>260</v>
      </c>
      <c r="O136" s="102">
        <v>230</v>
      </c>
      <c r="P136" s="103">
        <f>VLOOKUP(C136,'[3]1. MA DO'!$E$5:$AJ$1933,32,0)</f>
        <v>1.1299999999999999</v>
      </c>
    </row>
    <row r="137" spans="1:16" ht="110.25" customHeight="1" x14ac:dyDescent="0.25">
      <c r="A137" s="100">
        <v>132</v>
      </c>
      <c r="B137" s="100" t="str">
        <f>'[4]ĐẤT PNN'!B135</f>
        <v>VT3*0,8</v>
      </c>
      <c r="C137" s="100" t="s">
        <v>21</v>
      </c>
      <c r="D137" s="100" t="s">
        <v>267</v>
      </c>
      <c r="E137" s="100" t="str">
        <f t="shared" si="13"/>
        <v>Phường Bảo Vinh</v>
      </c>
      <c r="F137" s="100" t="str">
        <f t="shared" si="14"/>
        <v>Phường Bảo VinhVị trí 3130</v>
      </c>
      <c r="G137" s="100" t="s">
        <v>269</v>
      </c>
      <c r="H137" s="94" t="str">
        <f t="shared" si="12"/>
        <v>Phường Bảo VinhCác đường nhóm IIVị trí 1165</v>
      </c>
      <c r="I137" s="122" t="s">
        <v>204</v>
      </c>
      <c r="J137" s="122"/>
      <c r="K137" s="122"/>
      <c r="L137" s="104">
        <v>130</v>
      </c>
      <c r="M137" s="104">
        <v>120</v>
      </c>
      <c r="N137" s="102">
        <v>210</v>
      </c>
      <c r="O137" s="102">
        <v>190</v>
      </c>
      <c r="P137" s="103">
        <f>VLOOKUP(C137,'[3]1. MA DO'!$E$5:$AJ$1933,32,0)</f>
        <v>1.1299999999999999</v>
      </c>
    </row>
    <row r="138" spans="1:16" ht="78.75" customHeight="1" x14ac:dyDescent="0.25">
      <c r="A138" s="100">
        <v>133</v>
      </c>
      <c r="B138" s="100" t="str">
        <f>'[4]ĐẤT PNN'!B136</f>
        <v>VT4*0,8</v>
      </c>
      <c r="C138" s="100" t="s">
        <v>21</v>
      </c>
      <c r="D138" s="100" t="s">
        <v>268</v>
      </c>
      <c r="E138" s="100" t="str">
        <f t="shared" si="13"/>
        <v>Phường Bảo Vinh</v>
      </c>
      <c r="F138" s="100" t="str">
        <f t="shared" si="14"/>
        <v>Phường Bảo VinhVị trí 4110</v>
      </c>
      <c r="G138" s="100" t="s">
        <v>269</v>
      </c>
      <c r="H138" s="94" t="str">
        <f t="shared" si="12"/>
        <v>Phường Bảo VinhCác đường nhóm IIVị trí 1165</v>
      </c>
      <c r="I138" s="122" t="s">
        <v>205</v>
      </c>
      <c r="J138" s="122"/>
      <c r="K138" s="122"/>
      <c r="L138" s="104">
        <v>110</v>
      </c>
      <c r="M138" s="104">
        <v>100</v>
      </c>
      <c r="N138" s="102">
        <v>150</v>
      </c>
      <c r="O138" s="102">
        <v>140</v>
      </c>
      <c r="P138" s="103">
        <f>VLOOKUP(C138,'[3]1. MA DO'!$E$5:$AJ$1933,32,0)</f>
        <v>1.1299999999999999</v>
      </c>
    </row>
    <row r="139" spans="1:16" ht="31.5" customHeight="1" x14ac:dyDescent="0.25">
      <c r="A139" s="100">
        <v>134</v>
      </c>
      <c r="B139" s="100" t="str">
        <f>'[4]ĐẤT PNN'!B137</f>
        <v>LK10NT2_D2</v>
      </c>
      <c r="C139" s="100" t="s">
        <v>22</v>
      </c>
      <c r="D139" s="100" t="s">
        <v>260</v>
      </c>
      <c r="E139" s="100" t="str">
        <f t="shared" si="13"/>
        <v>Phường Bảo Vinh</v>
      </c>
      <c r="F139" s="100" t="str">
        <f t="shared" si="14"/>
        <v>Phường Bảo VinhVị trí 1165</v>
      </c>
      <c r="G139" s="100" t="s">
        <v>269</v>
      </c>
      <c r="H139" s="94" t="str">
        <f t="shared" si="12"/>
        <v>Phường Bảo VinhCác đường nhóm IIVị trí 1165</v>
      </c>
      <c r="I139" s="101" t="s">
        <v>87</v>
      </c>
      <c r="J139" s="101" t="s">
        <v>20</v>
      </c>
      <c r="K139" s="101" t="s">
        <v>55</v>
      </c>
      <c r="L139" s="102">
        <v>165</v>
      </c>
      <c r="M139" s="102">
        <v>140</v>
      </c>
      <c r="N139" s="116">
        <v>410</v>
      </c>
      <c r="O139" s="102">
        <v>250</v>
      </c>
      <c r="P139" s="103">
        <f>VLOOKUP(C139,'[3]1. MA DO'!$E$5:$AJ$1933,32,0)</f>
        <v>1.1299999999999999</v>
      </c>
    </row>
    <row r="140" spans="1:16" ht="126" customHeight="1" x14ac:dyDescent="0.25">
      <c r="A140" s="100">
        <v>135</v>
      </c>
      <c r="B140" s="100" t="str">
        <f>'[4]ĐẤT PNN'!B138</f>
        <v>VT2</v>
      </c>
      <c r="C140" s="100" t="s">
        <v>22</v>
      </c>
      <c r="D140" s="100" t="s">
        <v>261</v>
      </c>
      <c r="E140" s="100" t="str">
        <f t="shared" si="13"/>
        <v>Phường Bảo Vinh</v>
      </c>
      <c r="F140" s="100" t="str">
        <f t="shared" si="14"/>
        <v>Phường Bảo VinhVị trí 2145</v>
      </c>
      <c r="G140" s="100" t="s">
        <v>269</v>
      </c>
      <c r="H140" s="94" t="str">
        <f t="shared" si="12"/>
        <v>Phường Bảo VinhCác đường nhóm IIVị trí 1165</v>
      </c>
      <c r="I140" s="122" t="s">
        <v>206</v>
      </c>
      <c r="J140" s="122"/>
      <c r="K140" s="122"/>
      <c r="L140" s="104">
        <v>145</v>
      </c>
      <c r="M140" s="104">
        <v>130</v>
      </c>
      <c r="N140" s="102">
        <v>260</v>
      </c>
      <c r="O140" s="102">
        <v>230</v>
      </c>
      <c r="P140" s="103">
        <f>VLOOKUP(C140,'[3]1. MA DO'!$E$5:$AJ$1933,32,0)</f>
        <v>1.1299999999999999</v>
      </c>
    </row>
    <row r="141" spans="1:16" ht="141.75" customHeight="1" x14ac:dyDescent="0.25">
      <c r="A141" s="100">
        <v>136</v>
      </c>
      <c r="B141" s="100" t="str">
        <f>'[4]ĐẤT PNN'!B139</f>
        <v>VT3</v>
      </c>
      <c r="C141" s="100" t="s">
        <v>22</v>
      </c>
      <c r="D141" s="100" t="s">
        <v>267</v>
      </c>
      <c r="E141" s="100" t="str">
        <f t="shared" si="13"/>
        <v>Phường Bảo Vinh</v>
      </c>
      <c r="F141" s="100" t="str">
        <f t="shared" si="14"/>
        <v>Phường Bảo VinhVị trí 3130</v>
      </c>
      <c r="G141" s="100" t="s">
        <v>269</v>
      </c>
      <c r="H141" s="94" t="str">
        <f t="shared" si="12"/>
        <v>Phường Bảo VinhCác đường nhóm IIVị trí 1165</v>
      </c>
      <c r="I141" s="122" t="s">
        <v>207</v>
      </c>
      <c r="J141" s="122"/>
      <c r="K141" s="122"/>
      <c r="L141" s="104">
        <v>130</v>
      </c>
      <c r="M141" s="104">
        <v>120</v>
      </c>
      <c r="N141" s="102">
        <v>210</v>
      </c>
      <c r="O141" s="102">
        <v>190</v>
      </c>
      <c r="P141" s="103">
        <f>VLOOKUP(C141,'[3]1. MA DO'!$E$5:$AJ$1933,32,0)</f>
        <v>1.1299999999999999</v>
      </c>
    </row>
    <row r="142" spans="1:16" ht="78.75" customHeight="1" x14ac:dyDescent="0.25">
      <c r="A142" s="100">
        <v>137</v>
      </c>
      <c r="B142" s="100" t="str">
        <f>'[4]ĐẤT PNN'!B140</f>
        <v>VT4</v>
      </c>
      <c r="C142" s="100" t="s">
        <v>22</v>
      </c>
      <c r="D142" s="100" t="s">
        <v>268</v>
      </c>
      <c r="E142" s="100" t="str">
        <f t="shared" si="13"/>
        <v>Phường Bảo Vinh</v>
      </c>
      <c r="F142" s="100" t="str">
        <f t="shared" si="14"/>
        <v>Phường Bảo VinhVị trí 4110</v>
      </c>
      <c r="G142" s="100" t="s">
        <v>269</v>
      </c>
      <c r="H142" s="94" t="str">
        <f t="shared" si="12"/>
        <v>Phường Bảo VinhCác đường nhóm IIVị trí 1165</v>
      </c>
      <c r="I142" s="122" t="s">
        <v>208</v>
      </c>
      <c r="J142" s="122"/>
      <c r="K142" s="122"/>
      <c r="L142" s="104">
        <v>110</v>
      </c>
      <c r="M142" s="104">
        <v>100</v>
      </c>
      <c r="N142" s="102">
        <v>150</v>
      </c>
      <c r="O142" s="102">
        <v>140</v>
      </c>
      <c r="P142" s="103">
        <f>VLOOKUP(C142,'[3]1. MA DO'!$E$5:$AJ$1933,32,0)</f>
        <v>1.1299999999999999</v>
      </c>
    </row>
    <row r="143" spans="1:16" ht="126" customHeight="1" x14ac:dyDescent="0.25">
      <c r="A143" s="100">
        <v>138</v>
      </c>
      <c r="B143" s="100" t="str">
        <f>'[4]ĐẤT PNN'!B141</f>
        <v>VT2*0,8</v>
      </c>
      <c r="C143" s="100" t="s">
        <v>22</v>
      </c>
      <c r="D143" s="100" t="s">
        <v>261</v>
      </c>
      <c r="E143" s="100" t="str">
        <f t="shared" si="13"/>
        <v>Phường Bảo Vinh</v>
      </c>
      <c r="F143" s="100" t="str">
        <f t="shared" si="14"/>
        <v>Phường Bảo VinhVị trí 2145</v>
      </c>
      <c r="G143" s="100" t="s">
        <v>269</v>
      </c>
      <c r="H143" s="94" t="str">
        <f t="shared" si="12"/>
        <v>Phường Bảo VinhCác đường nhóm IIVị trí 1165</v>
      </c>
      <c r="I143" s="122" t="s">
        <v>209</v>
      </c>
      <c r="J143" s="122"/>
      <c r="K143" s="122"/>
      <c r="L143" s="104">
        <v>145</v>
      </c>
      <c r="M143" s="104">
        <v>130</v>
      </c>
      <c r="N143" s="102">
        <v>260</v>
      </c>
      <c r="O143" s="102">
        <v>230</v>
      </c>
      <c r="P143" s="103">
        <f>VLOOKUP(C143,'[3]1. MA DO'!$E$5:$AJ$1933,32,0)</f>
        <v>1.1299999999999999</v>
      </c>
    </row>
    <row r="144" spans="1:16" ht="141.75" customHeight="1" x14ac:dyDescent="0.25">
      <c r="A144" s="100">
        <v>139</v>
      </c>
      <c r="B144" s="100" t="str">
        <f>'[4]ĐẤT PNN'!B142</f>
        <v>VT3*0,8</v>
      </c>
      <c r="C144" s="100" t="s">
        <v>22</v>
      </c>
      <c r="D144" s="100" t="s">
        <v>267</v>
      </c>
      <c r="E144" s="100" t="str">
        <f t="shared" si="13"/>
        <v>Phường Bảo Vinh</v>
      </c>
      <c r="F144" s="100" t="str">
        <f t="shared" si="14"/>
        <v>Phường Bảo VinhVị trí 3130</v>
      </c>
      <c r="G144" s="100" t="s">
        <v>269</v>
      </c>
      <c r="H144" s="94" t="str">
        <f t="shared" si="12"/>
        <v>Phường Bảo VinhCác đường nhóm IIVị trí 1165</v>
      </c>
      <c r="I144" s="122" t="s">
        <v>210</v>
      </c>
      <c r="J144" s="122"/>
      <c r="K144" s="122"/>
      <c r="L144" s="104">
        <v>130</v>
      </c>
      <c r="M144" s="104">
        <v>120</v>
      </c>
      <c r="N144" s="102">
        <v>210</v>
      </c>
      <c r="O144" s="102">
        <v>190</v>
      </c>
      <c r="P144" s="103">
        <f>VLOOKUP(C144,'[3]1. MA DO'!$E$5:$AJ$1933,32,0)</f>
        <v>1.1299999999999999</v>
      </c>
    </row>
    <row r="145" spans="1:16" ht="78.75" customHeight="1" x14ac:dyDescent="0.25">
      <c r="A145" s="100">
        <v>140</v>
      </c>
      <c r="B145" s="100" t="str">
        <f>'[4]ĐẤT PNN'!B143</f>
        <v>VT4*0,8</v>
      </c>
      <c r="C145" s="100" t="s">
        <v>22</v>
      </c>
      <c r="D145" s="100" t="s">
        <v>268</v>
      </c>
      <c r="E145" s="100" t="str">
        <f t="shared" si="13"/>
        <v>Phường Bảo Vinh</v>
      </c>
      <c r="F145" s="100" t="str">
        <f t="shared" si="14"/>
        <v>Phường Bảo VinhVị trí 4110</v>
      </c>
      <c r="G145" s="100" t="s">
        <v>269</v>
      </c>
      <c r="H145" s="94" t="str">
        <f t="shared" si="12"/>
        <v>Phường Bảo VinhCác đường nhóm IIVị trí 1165</v>
      </c>
      <c r="I145" s="122" t="s">
        <v>211</v>
      </c>
      <c r="J145" s="122"/>
      <c r="K145" s="122"/>
      <c r="L145" s="104">
        <v>110</v>
      </c>
      <c r="M145" s="104">
        <v>100</v>
      </c>
      <c r="N145" s="102">
        <v>150</v>
      </c>
      <c r="O145" s="102">
        <v>140</v>
      </c>
      <c r="P145" s="103">
        <f>VLOOKUP(C145,'[3]1. MA DO'!$E$5:$AJ$1933,32,0)</f>
        <v>1.1299999999999999</v>
      </c>
    </row>
    <row r="146" spans="1:16" ht="31.5" customHeight="1" x14ac:dyDescent="0.25">
      <c r="A146" s="100">
        <v>141</v>
      </c>
      <c r="B146" s="100" t="str">
        <f>'[4]ĐẤT PNN'!B144</f>
        <v>LK13NT2</v>
      </c>
      <c r="C146" s="100" t="s">
        <v>26</v>
      </c>
      <c r="D146" s="100" t="s">
        <v>260</v>
      </c>
      <c r="E146" s="100" t="str">
        <f t="shared" si="13"/>
        <v>Phường Bảo Vinh</v>
      </c>
      <c r="F146" s="100" t="str">
        <f t="shared" si="14"/>
        <v>Phường Bảo VinhVị trí 1165</v>
      </c>
      <c r="G146" s="100" t="s">
        <v>269</v>
      </c>
      <c r="H146" s="94" t="str">
        <f t="shared" si="12"/>
        <v>Phường Bảo VinhCác đường nhóm IIVị trí 1165</v>
      </c>
      <c r="I146" s="101" t="s">
        <v>68</v>
      </c>
      <c r="J146" s="101" t="s">
        <v>79</v>
      </c>
      <c r="K146" s="101" t="s">
        <v>84</v>
      </c>
      <c r="L146" s="102">
        <v>165</v>
      </c>
      <c r="M146" s="102">
        <v>140</v>
      </c>
      <c r="N146" s="116">
        <v>410</v>
      </c>
      <c r="O146" s="102">
        <v>250</v>
      </c>
      <c r="P146" s="103">
        <f>VLOOKUP(C146,'[3]1. MA DO'!$E$5:$AJ$1933,32,0)</f>
        <v>1.1299999999999999</v>
      </c>
    </row>
    <row r="147" spans="1:16" ht="110.25" customHeight="1" x14ac:dyDescent="0.25">
      <c r="A147" s="100">
        <v>142</v>
      </c>
      <c r="B147" s="100" t="str">
        <f>'[4]ĐẤT PNN'!B145</f>
        <v>VT2</v>
      </c>
      <c r="C147" s="100" t="s">
        <v>26</v>
      </c>
      <c r="D147" s="100" t="s">
        <v>261</v>
      </c>
      <c r="E147" s="100" t="str">
        <f t="shared" si="13"/>
        <v>Phường Bảo Vinh</v>
      </c>
      <c r="F147" s="100" t="str">
        <f t="shared" si="14"/>
        <v>Phường Bảo VinhVị trí 2145</v>
      </c>
      <c r="G147" s="100" t="s">
        <v>269</v>
      </c>
      <c r="H147" s="94" t="str">
        <f t="shared" si="12"/>
        <v>Phường Bảo VinhCác đường nhóm IIVị trí 1165</v>
      </c>
      <c r="I147" s="122" t="s">
        <v>212</v>
      </c>
      <c r="J147" s="122"/>
      <c r="K147" s="122"/>
      <c r="L147" s="104">
        <v>145</v>
      </c>
      <c r="M147" s="104">
        <v>130</v>
      </c>
      <c r="N147" s="102">
        <v>260</v>
      </c>
      <c r="O147" s="102">
        <v>230</v>
      </c>
      <c r="P147" s="103">
        <f>VLOOKUP(C147,'[3]1. MA DO'!$E$5:$AJ$1933,32,0)</f>
        <v>1.1299999999999999</v>
      </c>
    </row>
    <row r="148" spans="1:16" ht="126" customHeight="1" x14ac:dyDescent="0.25">
      <c r="A148" s="100">
        <v>143</v>
      </c>
      <c r="B148" s="100" t="str">
        <f>'[4]ĐẤT PNN'!B146</f>
        <v>VT3</v>
      </c>
      <c r="C148" s="100" t="s">
        <v>26</v>
      </c>
      <c r="D148" s="100" t="s">
        <v>267</v>
      </c>
      <c r="E148" s="100" t="str">
        <f t="shared" si="13"/>
        <v>Phường Bảo Vinh</v>
      </c>
      <c r="F148" s="100" t="str">
        <f t="shared" si="14"/>
        <v>Phường Bảo VinhVị trí 3130</v>
      </c>
      <c r="G148" s="100" t="s">
        <v>269</v>
      </c>
      <c r="H148" s="94" t="str">
        <f t="shared" si="12"/>
        <v>Phường Bảo VinhCác đường nhóm IIVị trí 1165</v>
      </c>
      <c r="I148" s="122" t="s">
        <v>213</v>
      </c>
      <c r="J148" s="122"/>
      <c r="K148" s="122"/>
      <c r="L148" s="104">
        <v>130</v>
      </c>
      <c r="M148" s="104">
        <v>120</v>
      </c>
      <c r="N148" s="102">
        <v>210</v>
      </c>
      <c r="O148" s="102">
        <v>190</v>
      </c>
      <c r="P148" s="103">
        <f>VLOOKUP(C148,'[3]1. MA DO'!$E$5:$AJ$1933,32,0)</f>
        <v>1.1299999999999999</v>
      </c>
    </row>
    <row r="149" spans="1:16" ht="78.75" customHeight="1" x14ac:dyDescent="0.25">
      <c r="A149" s="100">
        <v>144</v>
      </c>
      <c r="B149" s="100" t="str">
        <f>'[4]ĐẤT PNN'!B147</f>
        <v>VT4</v>
      </c>
      <c r="C149" s="100" t="s">
        <v>26</v>
      </c>
      <c r="D149" s="100" t="s">
        <v>268</v>
      </c>
      <c r="E149" s="100" t="str">
        <f t="shared" si="13"/>
        <v>Phường Bảo Vinh</v>
      </c>
      <c r="F149" s="100" t="str">
        <f t="shared" si="14"/>
        <v>Phường Bảo VinhVị trí 4110</v>
      </c>
      <c r="G149" s="100" t="s">
        <v>269</v>
      </c>
      <c r="H149" s="94" t="str">
        <f t="shared" si="12"/>
        <v>Phường Bảo VinhCác đường nhóm IIVị trí 1165</v>
      </c>
      <c r="I149" s="122" t="s">
        <v>214</v>
      </c>
      <c r="J149" s="122"/>
      <c r="K149" s="122"/>
      <c r="L149" s="104">
        <v>110</v>
      </c>
      <c r="M149" s="104">
        <v>100</v>
      </c>
      <c r="N149" s="102">
        <v>150</v>
      </c>
      <c r="O149" s="102">
        <v>140</v>
      </c>
      <c r="P149" s="103">
        <f>VLOOKUP(C149,'[3]1. MA DO'!$E$5:$AJ$1933,32,0)</f>
        <v>1.1299999999999999</v>
      </c>
    </row>
    <row r="150" spans="1:16" ht="110.25" customHeight="1" x14ac:dyDescent="0.25">
      <c r="A150" s="100">
        <v>145</v>
      </c>
      <c r="B150" s="100" t="str">
        <f>'[4]ĐẤT PNN'!B148</f>
        <v>VT2*0,8</v>
      </c>
      <c r="C150" s="100" t="s">
        <v>26</v>
      </c>
      <c r="D150" s="100" t="s">
        <v>261</v>
      </c>
      <c r="E150" s="100" t="str">
        <f t="shared" si="13"/>
        <v>Phường Bảo Vinh</v>
      </c>
      <c r="F150" s="100" t="str">
        <f t="shared" si="14"/>
        <v>Phường Bảo VinhVị trí 2145</v>
      </c>
      <c r="G150" s="100" t="s">
        <v>269</v>
      </c>
      <c r="H150" s="94" t="str">
        <f t="shared" si="12"/>
        <v>Phường Bảo VinhCác đường nhóm IIVị trí 1165</v>
      </c>
      <c r="I150" s="122" t="s">
        <v>215</v>
      </c>
      <c r="J150" s="122"/>
      <c r="K150" s="122"/>
      <c r="L150" s="104">
        <v>145</v>
      </c>
      <c r="M150" s="104">
        <v>130</v>
      </c>
      <c r="N150" s="102">
        <v>260</v>
      </c>
      <c r="O150" s="102">
        <v>230</v>
      </c>
      <c r="P150" s="103">
        <f>VLOOKUP(C150,'[3]1. MA DO'!$E$5:$AJ$1933,32,0)</f>
        <v>1.1299999999999999</v>
      </c>
    </row>
    <row r="151" spans="1:16" ht="126" customHeight="1" x14ac:dyDescent="0.25">
      <c r="A151" s="100">
        <v>146</v>
      </c>
      <c r="B151" s="100" t="str">
        <f>'[4]ĐẤT PNN'!B149</f>
        <v>VT3*0,8</v>
      </c>
      <c r="C151" s="100" t="s">
        <v>26</v>
      </c>
      <c r="D151" s="100" t="s">
        <v>267</v>
      </c>
      <c r="E151" s="100" t="str">
        <f t="shared" si="13"/>
        <v>Phường Bảo Vinh</v>
      </c>
      <c r="F151" s="100" t="str">
        <f t="shared" si="14"/>
        <v>Phường Bảo VinhVị trí 3130</v>
      </c>
      <c r="G151" s="100" t="s">
        <v>269</v>
      </c>
      <c r="H151" s="94" t="str">
        <f t="shared" si="12"/>
        <v>Phường Bảo VinhCác đường nhóm IIVị trí 1165</v>
      </c>
      <c r="I151" s="122" t="s">
        <v>216</v>
      </c>
      <c r="J151" s="122"/>
      <c r="K151" s="122"/>
      <c r="L151" s="104">
        <v>130</v>
      </c>
      <c r="M151" s="104">
        <v>120</v>
      </c>
      <c r="N151" s="102">
        <v>210</v>
      </c>
      <c r="O151" s="102">
        <v>190</v>
      </c>
      <c r="P151" s="103">
        <f>VLOOKUP(C151,'[3]1. MA DO'!$E$5:$AJ$1933,32,0)</f>
        <v>1.1299999999999999</v>
      </c>
    </row>
    <row r="152" spans="1:16" ht="78.75" customHeight="1" x14ac:dyDescent="0.25">
      <c r="A152" s="100">
        <v>147</v>
      </c>
      <c r="B152" s="100" t="str">
        <f>'[4]ĐẤT PNN'!B150</f>
        <v>VT4*0,8</v>
      </c>
      <c r="C152" s="100" t="s">
        <v>26</v>
      </c>
      <c r="D152" s="100" t="s">
        <v>268</v>
      </c>
      <c r="E152" s="100" t="str">
        <f t="shared" si="13"/>
        <v>Phường Bảo Vinh</v>
      </c>
      <c r="F152" s="100" t="str">
        <f t="shared" si="14"/>
        <v>Phường Bảo VinhVị trí 4110</v>
      </c>
      <c r="G152" s="100" t="s">
        <v>269</v>
      </c>
      <c r="H152" s="94" t="str">
        <f t="shared" si="12"/>
        <v>Phường Bảo VinhCác đường nhóm IIVị trí 1165</v>
      </c>
      <c r="I152" s="122" t="s">
        <v>217</v>
      </c>
      <c r="J152" s="122"/>
      <c r="K152" s="122"/>
      <c r="L152" s="104">
        <v>110</v>
      </c>
      <c r="M152" s="104">
        <v>100</v>
      </c>
      <c r="N152" s="102">
        <v>150</v>
      </c>
      <c r="O152" s="102">
        <v>140</v>
      </c>
      <c r="P152" s="103">
        <f>VLOOKUP(C152,'[3]1. MA DO'!$E$5:$AJ$1933,32,0)</f>
        <v>1.1299999999999999</v>
      </c>
    </row>
    <row r="153" spans="1:16" ht="33" customHeight="1" x14ac:dyDescent="0.25">
      <c r="A153" s="100">
        <v>148</v>
      </c>
      <c r="B153" s="100" t="str">
        <f>'[4]ĐẤT PNN'!B151</f>
        <v>LK14NT2</v>
      </c>
      <c r="C153" s="100" t="s">
        <v>28</v>
      </c>
      <c r="D153" s="100" t="s">
        <v>260</v>
      </c>
      <c r="E153" s="100" t="str">
        <f t="shared" si="13"/>
        <v>Phường Bảo Vinh</v>
      </c>
      <c r="F153" s="100" t="str">
        <f t="shared" si="14"/>
        <v>Phường Bảo VinhVị trí 1165</v>
      </c>
      <c r="G153" s="100" t="s">
        <v>269</v>
      </c>
      <c r="H153" s="94" t="str">
        <f t="shared" si="12"/>
        <v>Phường Bảo VinhCác đường nhóm IIVị trí 1165</v>
      </c>
      <c r="I153" s="101" t="s">
        <v>24</v>
      </c>
      <c r="J153" s="101" t="s">
        <v>27</v>
      </c>
      <c r="K153" s="101" t="s">
        <v>69</v>
      </c>
      <c r="L153" s="102">
        <v>165</v>
      </c>
      <c r="M153" s="102">
        <v>140</v>
      </c>
      <c r="N153" s="116">
        <v>410</v>
      </c>
      <c r="O153" s="102">
        <v>250</v>
      </c>
      <c r="P153" s="103">
        <f>VLOOKUP(C153,'[3]1. MA DO'!$E$5:$AJ$1933,32,0)</f>
        <v>1.1499999999999999</v>
      </c>
    </row>
    <row r="154" spans="1:16" ht="110.25" customHeight="1" x14ac:dyDescent="0.25">
      <c r="A154" s="100">
        <v>149</v>
      </c>
      <c r="B154" s="100" t="str">
        <f>'[4]ĐẤT PNN'!B152</f>
        <v>VT2</v>
      </c>
      <c r="C154" s="100" t="s">
        <v>28</v>
      </c>
      <c r="D154" s="100" t="s">
        <v>261</v>
      </c>
      <c r="E154" s="100" t="str">
        <f t="shared" si="13"/>
        <v>Phường Bảo Vinh</v>
      </c>
      <c r="F154" s="100" t="str">
        <f t="shared" si="14"/>
        <v>Phường Bảo VinhVị trí 2145</v>
      </c>
      <c r="G154" s="100" t="s">
        <v>269</v>
      </c>
      <c r="H154" s="94" t="str">
        <f t="shared" si="12"/>
        <v>Phường Bảo VinhCác đường nhóm IIVị trí 1165</v>
      </c>
      <c r="I154" s="122" t="s">
        <v>218</v>
      </c>
      <c r="J154" s="122"/>
      <c r="K154" s="122"/>
      <c r="L154" s="104">
        <v>145</v>
      </c>
      <c r="M154" s="104">
        <v>130</v>
      </c>
      <c r="N154" s="102">
        <v>260</v>
      </c>
      <c r="O154" s="102">
        <v>230</v>
      </c>
      <c r="P154" s="103">
        <f>VLOOKUP(C154,'[3]1. MA DO'!$E$5:$AJ$1933,32,0)</f>
        <v>1.1499999999999999</v>
      </c>
    </row>
    <row r="155" spans="1:16" ht="126" customHeight="1" x14ac:dyDescent="0.25">
      <c r="A155" s="100">
        <v>150</v>
      </c>
      <c r="B155" s="100" t="str">
        <f>'[4]ĐẤT PNN'!B153</f>
        <v>VT3</v>
      </c>
      <c r="C155" s="100" t="s">
        <v>28</v>
      </c>
      <c r="D155" s="100" t="s">
        <v>267</v>
      </c>
      <c r="E155" s="100" t="str">
        <f t="shared" si="13"/>
        <v>Phường Bảo Vinh</v>
      </c>
      <c r="F155" s="100" t="str">
        <f t="shared" si="14"/>
        <v>Phường Bảo VinhVị trí 3130</v>
      </c>
      <c r="G155" s="100" t="s">
        <v>269</v>
      </c>
      <c r="H155" s="94" t="str">
        <f t="shared" si="12"/>
        <v>Phường Bảo VinhCác đường nhóm IIVị trí 1165</v>
      </c>
      <c r="I155" s="122" t="s">
        <v>219</v>
      </c>
      <c r="J155" s="122"/>
      <c r="K155" s="122"/>
      <c r="L155" s="104">
        <v>130</v>
      </c>
      <c r="M155" s="104">
        <v>120</v>
      </c>
      <c r="N155" s="102">
        <v>210</v>
      </c>
      <c r="O155" s="102">
        <v>190</v>
      </c>
      <c r="P155" s="103">
        <f>VLOOKUP(C155,'[3]1. MA DO'!$E$5:$AJ$1933,32,0)</f>
        <v>1.1499999999999999</v>
      </c>
    </row>
    <row r="156" spans="1:16" ht="63" customHeight="1" x14ac:dyDescent="0.25">
      <c r="A156" s="100">
        <v>151</v>
      </c>
      <c r="B156" s="100" t="str">
        <f>'[4]ĐẤT PNN'!B154</f>
        <v>VT4</v>
      </c>
      <c r="C156" s="100" t="s">
        <v>28</v>
      </c>
      <c r="D156" s="100" t="s">
        <v>268</v>
      </c>
      <c r="E156" s="100" t="str">
        <f t="shared" si="13"/>
        <v>Phường Bảo Vinh</v>
      </c>
      <c r="F156" s="100" t="str">
        <f t="shared" si="14"/>
        <v>Phường Bảo VinhVị trí 4110</v>
      </c>
      <c r="G156" s="100" t="s">
        <v>269</v>
      </c>
      <c r="H156" s="94" t="str">
        <f t="shared" si="12"/>
        <v>Phường Bảo VinhCác đường nhóm IIVị trí 1165</v>
      </c>
      <c r="I156" s="122" t="s">
        <v>220</v>
      </c>
      <c r="J156" s="122"/>
      <c r="K156" s="122"/>
      <c r="L156" s="104">
        <v>110</v>
      </c>
      <c r="M156" s="104">
        <v>100</v>
      </c>
      <c r="N156" s="102">
        <v>150</v>
      </c>
      <c r="O156" s="102">
        <v>140</v>
      </c>
      <c r="P156" s="103">
        <f>VLOOKUP(C156,'[3]1. MA DO'!$E$5:$AJ$1933,32,0)</f>
        <v>1.1499999999999999</v>
      </c>
    </row>
    <row r="157" spans="1:16" ht="110.25" customHeight="1" x14ac:dyDescent="0.25">
      <c r="A157" s="100">
        <v>152</v>
      </c>
      <c r="B157" s="100" t="str">
        <f>'[4]ĐẤT PNN'!B155</f>
        <v>VT2*0,8</v>
      </c>
      <c r="C157" s="100" t="s">
        <v>28</v>
      </c>
      <c r="D157" s="100" t="s">
        <v>261</v>
      </c>
      <c r="E157" s="100" t="str">
        <f t="shared" si="13"/>
        <v>Phường Bảo Vinh</v>
      </c>
      <c r="F157" s="100" t="str">
        <f t="shared" si="14"/>
        <v>Phường Bảo VinhVị trí 2145</v>
      </c>
      <c r="G157" s="100" t="s">
        <v>269</v>
      </c>
      <c r="H157" s="94" t="str">
        <f t="shared" si="12"/>
        <v>Phường Bảo VinhCác đường nhóm IIVị trí 1165</v>
      </c>
      <c r="I157" s="122" t="s">
        <v>221</v>
      </c>
      <c r="J157" s="122"/>
      <c r="K157" s="122"/>
      <c r="L157" s="104">
        <v>145</v>
      </c>
      <c r="M157" s="104">
        <v>130</v>
      </c>
      <c r="N157" s="102">
        <v>260</v>
      </c>
      <c r="O157" s="102">
        <v>230</v>
      </c>
      <c r="P157" s="103">
        <f>VLOOKUP(C157,'[3]1. MA DO'!$E$5:$AJ$1933,32,0)</f>
        <v>1.1499999999999999</v>
      </c>
    </row>
    <row r="158" spans="1:16" ht="126" customHeight="1" x14ac:dyDescent="0.25">
      <c r="A158" s="100">
        <v>153</v>
      </c>
      <c r="B158" s="100" t="str">
        <f>'[4]ĐẤT PNN'!B156</f>
        <v>VT3*0,8</v>
      </c>
      <c r="C158" s="100" t="s">
        <v>28</v>
      </c>
      <c r="D158" s="100" t="s">
        <v>267</v>
      </c>
      <c r="E158" s="100" t="str">
        <f t="shared" si="13"/>
        <v>Phường Bảo Vinh</v>
      </c>
      <c r="F158" s="100" t="str">
        <f t="shared" si="14"/>
        <v>Phường Bảo VinhVị trí 3130</v>
      </c>
      <c r="G158" s="100" t="s">
        <v>269</v>
      </c>
      <c r="H158" s="94" t="str">
        <f t="shared" si="12"/>
        <v>Phường Bảo VinhCác đường nhóm IIVị trí 1165</v>
      </c>
      <c r="I158" s="122" t="s">
        <v>222</v>
      </c>
      <c r="J158" s="122"/>
      <c r="K158" s="122"/>
      <c r="L158" s="104">
        <v>130</v>
      </c>
      <c r="M158" s="104">
        <v>120</v>
      </c>
      <c r="N158" s="102">
        <v>210</v>
      </c>
      <c r="O158" s="102">
        <v>190</v>
      </c>
      <c r="P158" s="103">
        <f>VLOOKUP(C158,'[3]1. MA DO'!$E$5:$AJ$1933,32,0)</f>
        <v>1.1499999999999999</v>
      </c>
    </row>
    <row r="159" spans="1:16" ht="63" customHeight="1" x14ac:dyDescent="0.25">
      <c r="A159" s="100">
        <v>154</v>
      </c>
      <c r="B159" s="100" t="str">
        <f>'[4]ĐẤT PNN'!B157</f>
        <v>VT4*0,8</v>
      </c>
      <c r="C159" s="100" t="s">
        <v>28</v>
      </c>
      <c r="D159" s="100" t="s">
        <v>268</v>
      </c>
      <c r="E159" s="100" t="str">
        <f t="shared" si="13"/>
        <v>Phường Bảo Vinh</v>
      </c>
      <c r="F159" s="100" t="str">
        <f t="shared" si="14"/>
        <v>Phường Bảo VinhVị trí 4110</v>
      </c>
      <c r="G159" s="100" t="s">
        <v>269</v>
      </c>
      <c r="H159" s="94" t="str">
        <f t="shared" si="12"/>
        <v>Phường Bảo VinhCác đường nhóm IIVị trí 1165</v>
      </c>
      <c r="I159" s="122" t="s">
        <v>223</v>
      </c>
      <c r="J159" s="122"/>
      <c r="K159" s="122"/>
      <c r="L159" s="104">
        <v>110</v>
      </c>
      <c r="M159" s="104">
        <v>100</v>
      </c>
      <c r="N159" s="102">
        <v>150</v>
      </c>
      <c r="O159" s="102">
        <v>140</v>
      </c>
      <c r="P159" s="103">
        <f>VLOOKUP(C159,'[3]1. MA DO'!$E$5:$AJ$1933,32,0)</f>
        <v>1.1499999999999999</v>
      </c>
    </row>
    <row r="160" spans="1:16" ht="33" customHeight="1" x14ac:dyDescent="0.25">
      <c r="A160" s="100">
        <v>155</v>
      </c>
      <c r="B160" s="100" t="str">
        <f>'[4]ĐẤT PNN'!B158</f>
        <v>LK11NT2</v>
      </c>
      <c r="C160" s="100" t="s">
        <v>23</v>
      </c>
      <c r="D160" s="100" t="s">
        <v>260</v>
      </c>
      <c r="E160" s="100" t="str">
        <f t="shared" si="13"/>
        <v>Phường Bảo Vinh</v>
      </c>
      <c r="F160" s="100" t="str">
        <f t="shared" si="14"/>
        <v>Phường Bảo VinhVị trí 1165</v>
      </c>
      <c r="G160" s="100" t="s">
        <v>269</v>
      </c>
      <c r="H160" s="94" t="str">
        <f t="shared" si="12"/>
        <v>Phường Bảo VinhCác đường nhóm IIVị trí 1165</v>
      </c>
      <c r="I160" s="101" t="s">
        <v>25</v>
      </c>
      <c r="J160" s="101" t="s">
        <v>27</v>
      </c>
      <c r="K160" s="101" t="s">
        <v>17</v>
      </c>
      <c r="L160" s="102">
        <v>165</v>
      </c>
      <c r="M160" s="102">
        <v>140</v>
      </c>
      <c r="N160" s="116">
        <v>410</v>
      </c>
      <c r="O160" s="102">
        <v>250</v>
      </c>
      <c r="P160" s="103">
        <f>VLOOKUP(C160,'[3]1. MA DO'!$E$5:$AJ$1933,32,0)</f>
        <v>1.19</v>
      </c>
    </row>
    <row r="161" spans="1:16" ht="110.25" customHeight="1" x14ac:dyDescent="0.25">
      <c r="A161" s="100">
        <v>156</v>
      </c>
      <c r="B161" s="100" t="str">
        <f>'[4]ĐẤT PNN'!B159</f>
        <v>VT2</v>
      </c>
      <c r="C161" s="100" t="s">
        <v>23</v>
      </c>
      <c r="D161" s="100" t="s">
        <v>261</v>
      </c>
      <c r="E161" s="100" t="str">
        <f t="shared" si="13"/>
        <v>Phường Bảo Vinh</v>
      </c>
      <c r="F161" s="100" t="str">
        <f t="shared" si="14"/>
        <v>Phường Bảo VinhVị trí 2145</v>
      </c>
      <c r="G161" s="100" t="s">
        <v>269</v>
      </c>
      <c r="H161" s="94" t="str">
        <f t="shared" si="12"/>
        <v>Phường Bảo VinhCác đường nhóm IIVị trí 1165</v>
      </c>
      <c r="I161" s="122" t="s">
        <v>224</v>
      </c>
      <c r="J161" s="122"/>
      <c r="K161" s="122"/>
      <c r="L161" s="104">
        <v>145</v>
      </c>
      <c r="M161" s="104">
        <v>130</v>
      </c>
      <c r="N161" s="102">
        <v>260</v>
      </c>
      <c r="O161" s="102">
        <v>230</v>
      </c>
      <c r="P161" s="103">
        <f>VLOOKUP(C161,'[3]1. MA DO'!$E$5:$AJ$1933,32,0)</f>
        <v>1.19</v>
      </c>
    </row>
    <row r="162" spans="1:16" ht="126" customHeight="1" x14ac:dyDescent="0.25">
      <c r="A162" s="100">
        <v>157</v>
      </c>
      <c r="B162" s="100" t="str">
        <f>'[4]ĐẤT PNN'!B160</f>
        <v>VT3</v>
      </c>
      <c r="C162" s="100" t="s">
        <v>23</v>
      </c>
      <c r="D162" s="100" t="s">
        <v>267</v>
      </c>
      <c r="E162" s="100" t="str">
        <f t="shared" si="13"/>
        <v>Phường Bảo Vinh</v>
      </c>
      <c r="F162" s="100" t="str">
        <f t="shared" si="14"/>
        <v>Phường Bảo VinhVị trí 3130</v>
      </c>
      <c r="G162" s="100" t="s">
        <v>269</v>
      </c>
      <c r="H162" s="94" t="str">
        <f t="shared" si="12"/>
        <v>Phường Bảo VinhCác đường nhóm IIVị trí 1165</v>
      </c>
      <c r="I162" s="122" t="s">
        <v>225</v>
      </c>
      <c r="J162" s="122"/>
      <c r="K162" s="122"/>
      <c r="L162" s="104">
        <v>130</v>
      </c>
      <c r="M162" s="104">
        <v>120</v>
      </c>
      <c r="N162" s="102">
        <v>210</v>
      </c>
      <c r="O162" s="102">
        <v>190</v>
      </c>
      <c r="P162" s="103">
        <f>VLOOKUP(C162,'[3]1. MA DO'!$E$5:$AJ$1933,32,0)</f>
        <v>1.19</v>
      </c>
    </row>
    <row r="163" spans="1:16" ht="63" customHeight="1" x14ac:dyDescent="0.25">
      <c r="A163" s="100">
        <v>158</v>
      </c>
      <c r="B163" s="100" t="str">
        <f>'[4]ĐẤT PNN'!B161</f>
        <v>VT4</v>
      </c>
      <c r="C163" s="100" t="s">
        <v>23</v>
      </c>
      <c r="D163" s="100" t="s">
        <v>268</v>
      </c>
      <c r="E163" s="100" t="str">
        <f t="shared" si="13"/>
        <v>Phường Bảo Vinh</v>
      </c>
      <c r="F163" s="100" t="str">
        <f t="shared" si="14"/>
        <v>Phường Bảo VinhVị trí 4110</v>
      </c>
      <c r="G163" s="100" t="s">
        <v>269</v>
      </c>
      <c r="H163" s="94" t="str">
        <f t="shared" si="12"/>
        <v>Phường Bảo VinhCác đường nhóm IIVị trí 1165</v>
      </c>
      <c r="I163" s="122" t="s">
        <v>226</v>
      </c>
      <c r="J163" s="122"/>
      <c r="K163" s="122"/>
      <c r="L163" s="104">
        <v>110</v>
      </c>
      <c r="M163" s="104">
        <v>100</v>
      </c>
      <c r="N163" s="102">
        <v>150</v>
      </c>
      <c r="O163" s="102">
        <v>140</v>
      </c>
      <c r="P163" s="103">
        <f>VLOOKUP(C163,'[3]1. MA DO'!$E$5:$AJ$1933,32,0)</f>
        <v>1.19</v>
      </c>
    </row>
    <row r="164" spans="1:16" ht="110.25" customHeight="1" x14ac:dyDescent="0.25">
      <c r="A164" s="100">
        <v>159</v>
      </c>
      <c r="B164" s="100" t="str">
        <f>'[4]ĐẤT PNN'!B162</f>
        <v>VT2*0,8</v>
      </c>
      <c r="C164" s="100" t="s">
        <v>23</v>
      </c>
      <c r="D164" s="100" t="s">
        <v>261</v>
      </c>
      <c r="E164" s="100" t="str">
        <f t="shared" si="13"/>
        <v>Phường Bảo Vinh</v>
      </c>
      <c r="F164" s="100" t="str">
        <f t="shared" si="14"/>
        <v>Phường Bảo VinhVị trí 2145</v>
      </c>
      <c r="G164" s="100" t="s">
        <v>269</v>
      </c>
      <c r="H164" s="94" t="str">
        <f t="shared" si="12"/>
        <v>Phường Bảo VinhCác đường nhóm IIVị trí 1165</v>
      </c>
      <c r="I164" s="122" t="s">
        <v>227</v>
      </c>
      <c r="J164" s="122"/>
      <c r="K164" s="122"/>
      <c r="L164" s="104">
        <v>145</v>
      </c>
      <c r="M164" s="104">
        <v>130</v>
      </c>
      <c r="N164" s="102">
        <v>260</v>
      </c>
      <c r="O164" s="102">
        <v>230</v>
      </c>
      <c r="P164" s="103">
        <f>VLOOKUP(C164,'[3]1. MA DO'!$E$5:$AJ$1933,32,0)</f>
        <v>1.19</v>
      </c>
    </row>
    <row r="165" spans="1:16" ht="126" customHeight="1" x14ac:dyDescent="0.25">
      <c r="A165" s="100">
        <v>160</v>
      </c>
      <c r="B165" s="100" t="str">
        <f>'[4]ĐẤT PNN'!B163</f>
        <v>VT3*0,8</v>
      </c>
      <c r="C165" s="100" t="s">
        <v>23</v>
      </c>
      <c r="D165" s="100" t="s">
        <v>267</v>
      </c>
      <c r="E165" s="100" t="str">
        <f t="shared" si="13"/>
        <v>Phường Bảo Vinh</v>
      </c>
      <c r="F165" s="100" t="str">
        <f t="shared" si="14"/>
        <v>Phường Bảo VinhVị trí 3130</v>
      </c>
      <c r="G165" s="100" t="s">
        <v>269</v>
      </c>
      <c r="H165" s="94" t="str">
        <f t="shared" si="12"/>
        <v>Phường Bảo VinhCác đường nhóm IIVị trí 1165</v>
      </c>
      <c r="I165" s="122" t="s">
        <v>228</v>
      </c>
      <c r="J165" s="122"/>
      <c r="K165" s="122"/>
      <c r="L165" s="104">
        <v>130</v>
      </c>
      <c r="M165" s="104">
        <v>120</v>
      </c>
      <c r="N165" s="102">
        <v>210</v>
      </c>
      <c r="O165" s="102">
        <v>190</v>
      </c>
      <c r="P165" s="103">
        <f>VLOOKUP(C165,'[3]1. MA DO'!$E$5:$AJ$1933,32,0)</f>
        <v>1.19</v>
      </c>
    </row>
    <row r="166" spans="1:16" ht="63" customHeight="1" x14ac:dyDescent="0.25">
      <c r="A166" s="100">
        <v>161</v>
      </c>
      <c r="B166" s="100" t="str">
        <f>'[4]ĐẤT PNN'!B164</f>
        <v>VT4*0,8</v>
      </c>
      <c r="C166" s="100" t="s">
        <v>23</v>
      </c>
      <c r="D166" s="100" t="s">
        <v>268</v>
      </c>
      <c r="E166" s="100" t="str">
        <f t="shared" ref="E166:E201" si="15">$I$5</f>
        <v>Phường Bảo Vinh</v>
      </c>
      <c r="F166" s="100" t="str">
        <f t="shared" ref="F166:F197" si="16">E166&amp;D166&amp;L166</f>
        <v>Phường Bảo VinhVị trí 4110</v>
      </c>
      <c r="G166" s="100" t="s">
        <v>269</v>
      </c>
      <c r="H166" s="94" t="str">
        <f t="shared" si="12"/>
        <v>Phường Bảo VinhCác đường nhóm IIVị trí 1165</v>
      </c>
      <c r="I166" s="122" t="s">
        <v>229</v>
      </c>
      <c r="J166" s="122"/>
      <c r="K166" s="122"/>
      <c r="L166" s="104">
        <v>110</v>
      </c>
      <c r="M166" s="104">
        <v>100</v>
      </c>
      <c r="N166" s="102">
        <v>150</v>
      </c>
      <c r="O166" s="102">
        <v>140</v>
      </c>
      <c r="P166" s="103">
        <f>VLOOKUP(C166,'[3]1. MA DO'!$E$5:$AJ$1933,32,0)</f>
        <v>1.19</v>
      </c>
    </row>
    <row r="167" spans="1:16" ht="31.5" customHeight="1" x14ac:dyDescent="0.25">
      <c r="A167" s="100">
        <v>162</v>
      </c>
      <c r="B167" s="100" t="str">
        <f>'[4]ĐẤT PNN'!B165</f>
        <v>LK80DT_D1</v>
      </c>
      <c r="C167" s="100" t="s">
        <v>53</v>
      </c>
      <c r="D167" s="100" t="s">
        <v>260</v>
      </c>
      <c r="E167" s="100" t="str">
        <f t="shared" si="15"/>
        <v>Phường Bảo Vinh</v>
      </c>
      <c r="F167" s="100" t="str">
        <f t="shared" si="16"/>
        <v>Phường Bảo VinhVị trí 1280</v>
      </c>
      <c r="G167" s="100" t="s">
        <v>266</v>
      </c>
      <c r="H167" s="94" t="str">
        <f t="shared" ref="H167:H180" si="17">E167&amp;G167&amp;D$6&amp;$L$6</f>
        <v>Phường Bảo VinhTPLK2Vị trí 1280</v>
      </c>
      <c r="I167" s="101" t="s">
        <v>13</v>
      </c>
      <c r="J167" s="101" t="s">
        <v>12</v>
      </c>
      <c r="K167" s="101" t="s">
        <v>88</v>
      </c>
      <c r="L167" s="102">
        <v>280</v>
      </c>
      <c r="M167" s="102">
        <v>230</v>
      </c>
      <c r="N167" s="102">
        <v>700</v>
      </c>
      <c r="O167" s="102">
        <v>580</v>
      </c>
      <c r="P167" s="103">
        <f>VLOOKUP(C167,'[3]1. MA DO'!$E$5:$AJ$1933,32,0)</f>
        <v>1.1200000000000001</v>
      </c>
    </row>
    <row r="168" spans="1:16" ht="110.25" customHeight="1" x14ac:dyDescent="0.25">
      <c r="A168" s="100">
        <v>163</v>
      </c>
      <c r="B168" s="100" t="str">
        <f>'[4]ĐẤT PNN'!B166</f>
        <v>VT2</v>
      </c>
      <c r="C168" s="100" t="s">
        <v>53</v>
      </c>
      <c r="D168" s="100" t="s">
        <v>261</v>
      </c>
      <c r="E168" s="100" t="str">
        <f t="shared" si="15"/>
        <v>Phường Bảo Vinh</v>
      </c>
      <c r="F168" s="100" t="str">
        <f t="shared" si="16"/>
        <v>Phường Bảo VinhVị trí 2260</v>
      </c>
      <c r="G168" s="100" t="s">
        <v>266</v>
      </c>
      <c r="H168" s="94" t="str">
        <f t="shared" si="17"/>
        <v>Phường Bảo VinhTPLK2Vị trí 1280</v>
      </c>
      <c r="I168" s="122" t="s">
        <v>230</v>
      </c>
      <c r="J168" s="122"/>
      <c r="K168" s="122"/>
      <c r="L168" s="104">
        <v>260</v>
      </c>
      <c r="M168" s="104">
        <v>190</v>
      </c>
      <c r="N168" s="102">
        <v>470</v>
      </c>
      <c r="O168" s="102">
        <v>340</v>
      </c>
      <c r="P168" s="103">
        <f>VLOOKUP(C168,'[3]1. MA DO'!$E$5:$AJ$1933,32,0)</f>
        <v>1.1200000000000001</v>
      </c>
    </row>
    <row r="169" spans="1:16" ht="126" customHeight="1" x14ac:dyDescent="0.25">
      <c r="A169" s="100">
        <v>164</v>
      </c>
      <c r="B169" s="100" t="str">
        <f>'[4]ĐẤT PNN'!B167</f>
        <v>VT3</v>
      </c>
      <c r="C169" s="100" t="s">
        <v>53</v>
      </c>
      <c r="D169" s="100" t="s">
        <v>267</v>
      </c>
      <c r="E169" s="100" t="str">
        <f t="shared" si="15"/>
        <v>Phường Bảo Vinh</v>
      </c>
      <c r="F169" s="100" t="str">
        <f t="shared" si="16"/>
        <v>Phường Bảo VinhVị trí 3230</v>
      </c>
      <c r="G169" s="100" t="s">
        <v>266</v>
      </c>
      <c r="H169" s="94" t="str">
        <f t="shared" si="17"/>
        <v>Phường Bảo VinhTPLK2Vị trí 1280</v>
      </c>
      <c r="I169" s="122" t="s">
        <v>231</v>
      </c>
      <c r="J169" s="122"/>
      <c r="K169" s="122"/>
      <c r="L169" s="104">
        <v>230</v>
      </c>
      <c r="M169" s="104">
        <v>170</v>
      </c>
      <c r="N169" s="102">
        <v>370</v>
      </c>
      <c r="O169" s="102">
        <v>270</v>
      </c>
      <c r="P169" s="103">
        <f>VLOOKUP(C169,'[3]1. MA DO'!$E$5:$AJ$1933,32,0)</f>
        <v>1.1200000000000001</v>
      </c>
    </row>
    <row r="170" spans="1:16" ht="63" customHeight="1" x14ac:dyDescent="0.25">
      <c r="A170" s="100">
        <v>165</v>
      </c>
      <c r="B170" s="100" t="str">
        <f>'[4]ĐẤT PNN'!B168</f>
        <v>VT4</v>
      </c>
      <c r="C170" s="100" t="s">
        <v>53</v>
      </c>
      <c r="D170" s="100" t="s">
        <v>268</v>
      </c>
      <c r="E170" s="100" t="str">
        <f t="shared" si="15"/>
        <v>Phường Bảo Vinh</v>
      </c>
      <c r="F170" s="100" t="str">
        <f t="shared" si="16"/>
        <v>Phường Bảo VinhVị trí 4220</v>
      </c>
      <c r="G170" s="100" t="s">
        <v>266</v>
      </c>
      <c r="H170" s="94" t="str">
        <f t="shared" si="17"/>
        <v>Phường Bảo VinhTPLK2Vị trí 1280</v>
      </c>
      <c r="I170" s="122" t="s">
        <v>232</v>
      </c>
      <c r="J170" s="122"/>
      <c r="K170" s="122"/>
      <c r="L170" s="104">
        <v>220</v>
      </c>
      <c r="M170" s="104">
        <v>150</v>
      </c>
      <c r="N170" s="102">
        <v>310</v>
      </c>
      <c r="O170" s="102">
        <v>210</v>
      </c>
      <c r="P170" s="103">
        <f>VLOOKUP(C170,'[3]1. MA DO'!$E$5:$AJ$1933,32,0)</f>
        <v>1.1200000000000001</v>
      </c>
    </row>
    <row r="171" spans="1:16" ht="110.25" customHeight="1" x14ac:dyDescent="0.25">
      <c r="A171" s="100">
        <v>166</v>
      </c>
      <c r="B171" s="100" t="str">
        <f>'[4]ĐẤT PNN'!B169</f>
        <v>VT2*0,8</v>
      </c>
      <c r="C171" s="100" t="s">
        <v>53</v>
      </c>
      <c r="D171" s="100" t="s">
        <v>261</v>
      </c>
      <c r="E171" s="100" t="str">
        <f t="shared" si="15"/>
        <v>Phường Bảo Vinh</v>
      </c>
      <c r="F171" s="100" t="str">
        <f t="shared" si="16"/>
        <v>Phường Bảo VinhVị trí 2260</v>
      </c>
      <c r="G171" s="100" t="s">
        <v>266</v>
      </c>
      <c r="H171" s="94" t="str">
        <f t="shared" si="17"/>
        <v>Phường Bảo VinhTPLK2Vị trí 1280</v>
      </c>
      <c r="I171" s="122" t="s">
        <v>233</v>
      </c>
      <c r="J171" s="122"/>
      <c r="K171" s="122"/>
      <c r="L171" s="104">
        <v>260</v>
      </c>
      <c r="M171" s="104">
        <v>190</v>
      </c>
      <c r="N171" s="102">
        <v>470</v>
      </c>
      <c r="O171" s="102">
        <v>340</v>
      </c>
      <c r="P171" s="103">
        <f>VLOOKUP(C171,'[3]1. MA DO'!$E$5:$AJ$1933,32,0)</f>
        <v>1.1200000000000001</v>
      </c>
    </row>
    <row r="172" spans="1:16" ht="126" customHeight="1" x14ac:dyDescent="0.25">
      <c r="A172" s="100">
        <v>167</v>
      </c>
      <c r="B172" s="100" t="str">
        <f>'[4]ĐẤT PNN'!B170</f>
        <v>VT3*0,8</v>
      </c>
      <c r="C172" s="100" t="s">
        <v>53</v>
      </c>
      <c r="D172" s="100" t="s">
        <v>267</v>
      </c>
      <c r="E172" s="100" t="str">
        <f t="shared" si="15"/>
        <v>Phường Bảo Vinh</v>
      </c>
      <c r="F172" s="100" t="str">
        <f t="shared" si="16"/>
        <v>Phường Bảo VinhVị trí 3230</v>
      </c>
      <c r="G172" s="100" t="s">
        <v>266</v>
      </c>
      <c r="H172" s="94" t="str">
        <f t="shared" si="17"/>
        <v>Phường Bảo VinhTPLK2Vị trí 1280</v>
      </c>
      <c r="I172" s="122" t="s">
        <v>234</v>
      </c>
      <c r="J172" s="122"/>
      <c r="K172" s="122"/>
      <c r="L172" s="104">
        <v>230</v>
      </c>
      <c r="M172" s="104">
        <v>170</v>
      </c>
      <c r="N172" s="102">
        <v>370</v>
      </c>
      <c r="O172" s="102">
        <v>270</v>
      </c>
      <c r="P172" s="103">
        <f>VLOOKUP(C172,'[3]1. MA DO'!$E$5:$AJ$1933,32,0)</f>
        <v>1.1200000000000001</v>
      </c>
    </row>
    <row r="173" spans="1:16" ht="63" customHeight="1" x14ac:dyDescent="0.25">
      <c r="A173" s="100">
        <v>168</v>
      </c>
      <c r="B173" s="100" t="str">
        <f>'[4]ĐẤT PNN'!B171</f>
        <v>VT4*0,8</v>
      </c>
      <c r="C173" s="100" t="s">
        <v>53</v>
      </c>
      <c r="D173" s="100" t="s">
        <v>268</v>
      </c>
      <c r="E173" s="100" t="str">
        <f t="shared" si="15"/>
        <v>Phường Bảo Vinh</v>
      </c>
      <c r="F173" s="100" t="str">
        <f t="shared" si="16"/>
        <v>Phường Bảo VinhVị trí 4220</v>
      </c>
      <c r="G173" s="100" t="s">
        <v>266</v>
      </c>
      <c r="H173" s="94" t="str">
        <f t="shared" si="17"/>
        <v>Phường Bảo VinhTPLK2Vị trí 1280</v>
      </c>
      <c r="I173" s="122" t="s">
        <v>235</v>
      </c>
      <c r="J173" s="122"/>
      <c r="K173" s="122"/>
      <c r="L173" s="104">
        <v>220</v>
      </c>
      <c r="M173" s="104">
        <v>150</v>
      </c>
      <c r="N173" s="102">
        <v>310</v>
      </c>
      <c r="O173" s="102">
        <v>210</v>
      </c>
      <c r="P173" s="103">
        <f>VLOOKUP(C173,'[3]1. MA DO'!$E$5:$AJ$1933,32,0)</f>
        <v>1.1200000000000001</v>
      </c>
    </row>
    <row r="174" spans="1:16" ht="31.5" customHeight="1" x14ac:dyDescent="0.25">
      <c r="A174" s="100">
        <v>169</v>
      </c>
      <c r="B174" s="100" t="str">
        <f>'[4]ĐẤT PNN'!B172</f>
        <v>LK80DT_D2</v>
      </c>
      <c r="C174" s="100" t="s">
        <v>54</v>
      </c>
      <c r="D174" s="100" t="s">
        <v>260</v>
      </c>
      <c r="E174" s="100" t="str">
        <f t="shared" si="15"/>
        <v>Phường Bảo Vinh</v>
      </c>
      <c r="F174" s="100" t="str">
        <f t="shared" si="16"/>
        <v>Phường Bảo VinhVị trí 1280</v>
      </c>
      <c r="G174" s="100" t="s">
        <v>266</v>
      </c>
      <c r="H174" s="94" t="str">
        <f t="shared" si="17"/>
        <v>Phường Bảo VinhTPLK2Vị trí 1280</v>
      </c>
      <c r="I174" s="101" t="s">
        <v>13</v>
      </c>
      <c r="J174" s="101" t="s">
        <v>88</v>
      </c>
      <c r="K174" s="101" t="s">
        <v>89</v>
      </c>
      <c r="L174" s="102">
        <v>280</v>
      </c>
      <c r="M174" s="102">
        <v>230</v>
      </c>
      <c r="N174" s="102">
        <v>700</v>
      </c>
      <c r="O174" s="102">
        <v>580</v>
      </c>
      <c r="P174" s="103">
        <f>VLOOKUP(C174,'[3]1. MA DO'!$E$5:$AJ$1933,32,0)</f>
        <v>1.1200000000000001</v>
      </c>
    </row>
    <row r="175" spans="1:16" ht="110.25" customHeight="1" x14ac:dyDescent="0.25">
      <c r="A175" s="100">
        <v>170</v>
      </c>
      <c r="B175" s="100" t="str">
        <f>'[4]ĐẤT PNN'!B173</f>
        <v>VT2</v>
      </c>
      <c r="C175" s="100" t="s">
        <v>54</v>
      </c>
      <c r="D175" s="100" t="s">
        <v>261</v>
      </c>
      <c r="E175" s="100" t="str">
        <f t="shared" si="15"/>
        <v>Phường Bảo Vinh</v>
      </c>
      <c r="F175" s="100" t="str">
        <f t="shared" si="16"/>
        <v>Phường Bảo VinhVị trí 2260</v>
      </c>
      <c r="G175" s="100" t="s">
        <v>266</v>
      </c>
      <c r="H175" s="94" t="str">
        <f t="shared" si="17"/>
        <v>Phường Bảo VinhTPLK2Vị trí 1280</v>
      </c>
      <c r="I175" s="122" t="s">
        <v>236</v>
      </c>
      <c r="J175" s="122"/>
      <c r="K175" s="122"/>
      <c r="L175" s="104">
        <v>260</v>
      </c>
      <c r="M175" s="104">
        <v>190</v>
      </c>
      <c r="N175" s="102">
        <v>470</v>
      </c>
      <c r="O175" s="102">
        <v>340</v>
      </c>
      <c r="P175" s="103">
        <f>VLOOKUP(C175,'[3]1. MA DO'!$E$5:$AJ$1933,32,0)</f>
        <v>1.1200000000000001</v>
      </c>
    </row>
    <row r="176" spans="1:16" ht="126" customHeight="1" x14ac:dyDescent="0.25">
      <c r="A176" s="100">
        <v>171</v>
      </c>
      <c r="B176" s="100" t="str">
        <f>'[4]ĐẤT PNN'!B174</f>
        <v>VT3</v>
      </c>
      <c r="C176" s="100" t="s">
        <v>54</v>
      </c>
      <c r="D176" s="100" t="s">
        <v>267</v>
      </c>
      <c r="E176" s="100" t="str">
        <f t="shared" si="15"/>
        <v>Phường Bảo Vinh</v>
      </c>
      <c r="F176" s="100" t="str">
        <f t="shared" si="16"/>
        <v>Phường Bảo VinhVị trí 3230</v>
      </c>
      <c r="G176" s="100" t="s">
        <v>266</v>
      </c>
      <c r="H176" s="94" t="str">
        <f t="shared" si="17"/>
        <v>Phường Bảo VinhTPLK2Vị trí 1280</v>
      </c>
      <c r="I176" s="122" t="s">
        <v>237</v>
      </c>
      <c r="J176" s="122"/>
      <c r="K176" s="122"/>
      <c r="L176" s="104">
        <v>230</v>
      </c>
      <c r="M176" s="104">
        <v>170</v>
      </c>
      <c r="N176" s="102">
        <v>370</v>
      </c>
      <c r="O176" s="102">
        <v>270</v>
      </c>
      <c r="P176" s="103">
        <f>VLOOKUP(C176,'[3]1. MA DO'!$E$5:$AJ$1933,32,0)</f>
        <v>1.1200000000000001</v>
      </c>
    </row>
    <row r="177" spans="1:16" ht="63" customHeight="1" x14ac:dyDescent="0.25">
      <c r="A177" s="100">
        <v>172</v>
      </c>
      <c r="B177" s="100" t="str">
        <f>'[4]ĐẤT PNN'!B175</f>
        <v>VT4</v>
      </c>
      <c r="C177" s="100" t="s">
        <v>54</v>
      </c>
      <c r="D177" s="100" t="s">
        <v>268</v>
      </c>
      <c r="E177" s="100" t="str">
        <f t="shared" si="15"/>
        <v>Phường Bảo Vinh</v>
      </c>
      <c r="F177" s="100" t="str">
        <f t="shared" si="16"/>
        <v>Phường Bảo VinhVị trí 4220</v>
      </c>
      <c r="G177" s="100" t="s">
        <v>266</v>
      </c>
      <c r="H177" s="94" t="str">
        <f t="shared" si="17"/>
        <v>Phường Bảo VinhTPLK2Vị trí 1280</v>
      </c>
      <c r="I177" s="122" t="s">
        <v>238</v>
      </c>
      <c r="J177" s="122"/>
      <c r="K177" s="122"/>
      <c r="L177" s="104">
        <v>220</v>
      </c>
      <c r="M177" s="104">
        <v>150</v>
      </c>
      <c r="N177" s="102">
        <v>310</v>
      </c>
      <c r="O177" s="102">
        <v>210</v>
      </c>
      <c r="P177" s="103">
        <f>VLOOKUP(C177,'[3]1. MA DO'!$E$5:$AJ$1933,32,0)</f>
        <v>1.1200000000000001</v>
      </c>
    </row>
    <row r="178" spans="1:16" ht="110.25" customHeight="1" x14ac:dyDescent="0.25">
      <c r="A178" s="100">
        <v>173</v>
      </c>
      <c r="B178" s="100" t="str">
        <f>'[4]ĐẤT PNN'!B176</f>
        <v>VT2*0,8</v>
      </c>
      <c r="C178" s="100" t="s">
        <v>54</v>
      </c>
      <c r="D178" s="100" t="s">
        <v>261</v>
      </c>
      <c r="E178" s="100" t="str">
        <f t="shared" si="15"/>
        <v>Phường Bảo Vinh</v>
      </c>
      <c r="F178" s="100" t="str">
        <f t="shared" si="16"/>
        <v>Phường Bảo VinhVị trí 2260</v>
      </c>
      <c r="G178" s="100" t="s">
        <v>266</v>
      </c>
      <c r="H178" s="94" t="str">
        <f t="shared" si="17"/>
        <v>Phường Bảo VinhTPLK2Vị trí 1280</v>
      </c>
      <c r="I178" s="122" t="s">
        <v>239</v>
      </c>
      <c r="J178" s="122"/>
      <c r="K178" s="122"/>
      <c r="L178" s="104">
        <v>260</v>
      </c>
      <c r="M178" s="104">
        <v>190</v>
      </c>
      <c r="N178" s="102">
        <v>470</v>
      </c>
      <c r="O178" s="102">
        <v>340</v>
      </c>
      <c r="P178" s="103">
        <f>VLOOKUP(C178,'[3]1. MA DO'!$E$5:$AJ$1933,32,0)</f>
        <v>1.1200000000000001</v>
      </c>
    </row>
    <row r="179" spans="1:16" ht="126" customHeight="1" x14ac:dyDescent="0.25">
      <c r="A179" s="100">
        <v>174</v>
      </c>
      <c r="B179" s="100" t="str">
        <f>'[4]ĐẤT PNN'!B177</f>
        <v>VT3*0,8</v>
      </c>
      <c r="C179" s="100" t="s">
        <v>54</v>
      </c>
      <c r="D179" s="100" t="s">
        <v>267</v>
      </c>
      <c r="E179" s="100" t="str">
        <f t="shared" si="15"/>
        <v>Phường Bảo Vinh</v>
      </c>
      <c r="F179" s="100" t="str">
        <f t="shared" si="16"/>
        <v>Phường Bảo VinhVị trí 3230</v>
      </c>
      <c r="G179" s="100" t="s">
        <v>266</v>
      </c>
      <c r="H179" s="94" t="str">
        <f t="shared" si="17"/>
        <v>Phường Bảo VinhTPLK2Vị trí 1280</v>
      </c>
      <c r="I179" s="122" t="s">
        <v>240</v>
      </c>
      <c r="J179" s="122"/>
      <c r="K179" s="122"/>
      <c r="L179" s="104">
        <v>230</v>
      </c>
      <c r="M179" s="104">
        <v>170</v>
      </c>
      <c r="N179" s="102">
        <v>370</v>
      </c>
      <c r="O179" s="102">
        <v>270</v>
      </c>
      <c r="P179" s="103">
        <f>VLOOKUP(C179,'[3]1. MA DO'!$E$5:$AJ$1933,32,0)</f>
        <v>1.1200000000000001</v>
      </c>
    </row>
    <row r="180" spans="1:16" ht="63" customHeight="1" x14ac:dyDescent="0.25">
      <c r="A180" s="100">
        <v>175</v>
      </c>
      <c r="B180" s="100" t="str">
        <f>'[4]ĐẤT PNN'!B178</f>
        <v>VT4*0,8</v>
      </c>
      <c r="C180" s="100" t="s">
        <v>54</v>
      </c>
      <c r="D180" s="100" t="s">
        <v>268</v>
      </c>
      <c r="E180" s="100" t="str">
        <f t="shared" si="15"/>
        <v>Phường Bảo Vinh</v>
      </c>
      <c r="F180" s="100" t="str">
        <f t="shared" si="16"/>
        <v>Phường Bảo VinhVị trí 4220</v>
      </c>
      <c r="G180" s="100" t="s">
        <v>266</v>
      </c>
      <c r="H180" s="94" t="str">
        <f t="shared" si="17"/>
        <v>Phường Bảo VinhTPLK2Vị trí 1280</v>
      </c>
      <c r="I180" s="122" t="s">
        <v>241</v>
      </c>
      <c r="J180" s="122"/>
      <c r="K180" s="122"/>
      <c r="L180" s="104">
        <v>220</v>
      </c>
      <c r="M180" s="104">
        <v>150</v>
      </c>
      <c r="N180" s="102">
        <v>310</v>
      </c>
      <c r="O180" s="102">
        <v>210</v>
      </c>
      <c r="P180" s="103">
        <f>VLOOKUP(C180,'[3]1. MA DO'!$E$5:$AJ$1933,32,0)</f>
        <v>1.1200000000000001</v>
      </c>
    </row>
    <row r="181" spans="1:16" ht="31.5" customHeight="1" x14ac:dyDescent="0.25">
      <c r="A181" s="100">
        <v>176</v>
      </c>
      <c r="B181" s="100" t="str">
        <f>'[4]ĐẤT PNN'!B179</f>
        <v>LK7NT</v>
      </c>
      <c r="C181" s="100" t="s">
        <v>16</v>
      </c>
      <c r="D181" s="100" t="s">
        <v>260</v>
      </c>
      <c r="E181" s="100" t="str">
        <f t="shared" si="15"/>
        <v>Phường Bảo Vinh</v>
      </c>
      <c r="F181" s="100" t="str">
        <f t="shared" si="16"/>
        <v>Phường Bảo VinhVị trí 1160</v>
      </c>
      <c r="G181" s="100" t="s">
        <v>270</v>
      </c>
      <c r="H181" s="94" t="str">
        <f>E181&amp;G181&amp;D$6&amp;$L$181</f>
        <v>Phường Bảo VinhCác đường còn lạiVị trí 1160</v>
      </c>
      <c r="I181" s="101" t="s">
        <v>70</v>
      </c>
      <c r="J181" s="101" t="s">
        <v>84</v>
      </c>
      <c r="K181" s="101" t="s">
        <v>90</v>
      </c>
      <c r="L181" s="102">
        <v>160</v>
      </c>
      <c r="M181" s="102">
        <v>135</v>
      </c>
      <c r="N181" s="116">
        <v>400</v>
      </c>
      <c r="O181" s="102">
        <v>240</v>
      </c>
      <c r="P181" s="103">
        <f>VLOOKUP(C181,'[3]1. MA DO'!$E$5:$AJ$1933,32,0)</f>
        <v>1.1299999999999999</v>
      </c>
    </row>
    <row r="182" spans="1:16" ht="126" customHeight="1" x14ac:dyDescent="0.25">
      <c r="A182" s="100">
        <v>177</v>
      </c>
      <c r="B182" s="100" t="str">
        <f>'[4]ĐẤT PNN'!B180</f>
        <v>VT2</v>
      </c>
      <c r="C182" s="100" t="s">
        <v>16</v>
      </c>
      <c r="D182" s="100" t="s">
        <v>261</v>
      </c>
      <c r="E182" s="100" t="str">
        <f t="shared" si="15"/>
        <v>Phường Bảo Vinh</v>
      </c>
      <c r="F182" s="100" t="str">
        <f t="shared" si="16"/>
        <v>Phường Bảo VinhVị trí 2140</v>
      </c>
      <c r="G182" s="100" t="s">
        <v>270</v>
      </c>
      <c r="H182" s="94" t="str">
        <f t="shared" ref="H182:H187" si="18">E182&amp;G182&amp;D$6&amp;$L$181</f>
        <v>Phường Bảo VinhCác đường còn lạiVị trí 1160</v>
      </c>
      <c r="I182" s="122" t="s">
        <v>242</v>
      </c>
      <c r="J182" s="122"/>
      <c r="K182" s="122"/>
      <c r="L182" s="104">
        <v>140</v>
      </c>
      <c r="M182" s="104">
        <v>125</v>
      </c>
      <c r="N182" s="102">
        <v>250</v>
      </c>
      <c r="O182" s="102">
        <v>230</v>
      </c>
      <c r="P182" s="103">
        <f>VLOOKUP(C182,'[3]1. MA DO'!$E$5:$AJ$1933,32,0)</f>
        <v>1.1299999999999999</v>
      </c>
    </row>
    <row r="183" spans="1:16" ht="141.75" customHeight="1" x14ac:dyDescent="0.25">
      <c r="A183" s="100">
        <v>178</v>
      </c>
      <c r="B183" s="100" t="str">
        <f>'[4]ĐẤT PNN'!B181</f>
        <v>VT3</v>
      </c>
      <c r="C183" s="100" t="s">
        <v>16</v>
      </c>
      <c r="D183" s="100" t="s">
        <v>267</v>
      </c>
      <c r="E183" s="100" t="str">
        <f t="shared" si="15"/>
        <v>Phường Bảo Vinh</v>
      </c>
      <c r="F183" s="100" t="str">
        <f t="shared" si="16"/>
        <v>Phường Bảo VinhVị trí 3120</v>
      </c>
      <c r="G183" s="100" t="s">
        <v>270</v>
      </c>
      <c r="H183" s="94" t="str">
        <f t="shared" si="18"/>
        <v>Phường Bảo VinhCác đường còn lạiVị trí 1160</v>
      </c>
      <c r="I183" s="122" t="s">
        <v>243</v>
      </c>
      <c r="J183" s="122"/>
      <c r="K183" s="122"/>
      <c r="L183" s="104">
        <v>120</v>
      </c>
      <c r="M183" s="104">
        <v>110</v>
      </c>
      <c r="N183" s="102">
        <v>190</v>
      </c>
      <c r="O183" s="102">
        <v>180</v>
      </c>
      <c r="P183" s="103">
        <f>VLOOKUP(C183,'[3]1. MA DO'!$E$5:$AJ$1933,32,0)</f>
        <v>1.1299999999999999</v>
      </c>
    </row>
    <row r="184" spans="1:16" ht="78.75" customHeight="1" x14ac:dyDescent="0.25">
      <c r="A184" s="100">
        <v>179</v>
      </c>
      <c r="B184" s="100" t="str">
        <f>'[4]ĐẤT PNN'!B182</f>
        <v>VT4</v>
      </c>
      <c r="C184" s="100" t="s">
        <v>16</v>
      </c>
      <c r="D184" s="100" t="s">
        <v>268</v>
      </c>
      <c r="E184" s="100" t="str">
        <f t="shared" si="15"/>
        <v>Phường Bảo Vinh</v>
      </c>
      <c r="F184" s="100" t="str">
        <f t="shared" si="16"/>
        <v>Phường Bảo VinhVị trí 4100</v>
      </c>
      <c r="G184" s="100" t="s">
        <v>270</v>
      </c>
      <c r="H184" s="94" t="str">
        <f t="shared" si="18"/>
        <v>Phường Bảo VinhCác đường còn lạiVị trí 1160</v>
      </c>
      <c r="I184" s="122" t="s">
        <v>244</v>
      </c>
      <c r="J184" s="122"/>
      <c r="K184" s="122"/>
      <c r="L184" s="104">
        <v>100</v>
      </c>
      <c r="M184" s="104">
        <v>90</v>
      </c>
      <c r="N184" s="102">
        <v>140</v>
      </c>
      <c r="O184" s="102">
        <v>130</v>
      </c>
      <c r="P184" s="103">
        <f>VLOOKUP(C184,'[3]1. MA DO'!$E$5:$AJ$1933,32,0)</f>
        <v>1.1299999999999999</v>
      </c>
    </row>
    <row r="185" spans="1:16" ht="126" customHeight="1" x14ac:dyDescent="0.25">
      <c r="A185" s="100">
        <v>180</v>
      </c>
      <c r="B185" s="100" t="str">
        <f>'[4]ĐẤT PNN'!B183</f>
        <v>VT2*0,8</v>
      </c>
      <c r="C185" s="100" t="s">
        <v>16</v>
      </c>
      <c r="D185" s="100" t="s">
        <v>261</v>
      </c>
      <c r="E185" s="100" t="str">
        <f t="shared" si="15"/>
        <v>Phường Bảo Vinh</v>
      </c>
      <c r="F185" s="100" t="str">
        <f t="shared" si="16"/>
        <v>Phường Bảo VinhVị trí 2140</v>
      </c>
      <c r="G185" s="100" t="s">
        <v>270</v>
      </c>
      <c r="H185" s="94" t="str">
        <f t="shared" si="18"/>
        <v>Phường Bảo VinhCác đường còn lạiVị trí 1160</v>
      </c>
      <c r="I185" s="122" t="s">
        <v>245</v>
      </c>
      <c r="J185" s="122"/>
      <c r="K185" s="122"/>
      <c r="L185" s="104">
        <v>140</v>
      </c>
      <c r="M185" s="104">
        <v>125</v>
      </c>
      <c r="N185" s="102">
        <v>250</v>
      </c>
      <c r="O185" s="102">
        <v>230</v>
      </c>
      <c r="P185" s="103">
        <f>VLOOKUP(C185,'[3]1. MA DO'!$E$5:$AJ$1933,32,0)</f>
        <v>1.1299999999999999</v>
      </c>
    </row>
    <row r="186" spans="1:16" ht="141.75" customHeight="1" x14ac:dyDescent="0.25">
      <c r="A186" s="100">
        <v>181</v>
      </c>
      <c r="B186" s="100" t="str">
        <f>'[4]ĐẤT PNN'!B184</f>
        <v>VT3*0,8</v>
      </c>
      <c r="C186" s="100" t="s">
        <v>16</v>
      </c>
      <c r="D186" s="100" t="s">
        <v>267</v>
      </c>
      <c r="E186" s="100" t="str">
        <f t="shared" si="15"/>
        <v>Phường Bảo Vinh</v>
      </c>
      <c r="F186" s="100" t="str">
        <f t="shared" si="16"/>
        <v>Phường Bảo VinhVị trí 3120</v>
      </c>
      <c r="G186" s="100" t="s">
        <v>270</v>
      </c>
      <c r="H186" s="94" t="str">
        <f t="shared" si="18"/>
        <v>Phường Bảo VinhCác đường còn lạiVị trí 1160</v>
      </c>
      <c r="I186" s="122" t="s">
        <v>246</v>
      </c>
      <c r="J186" s="122"/>
      <c r="K186" s="122"/>
      <c r="L186" s="104">
        <v>120</v>
      </c>
      <c r="M186" s="104">
        <v>110</v>
      </c>
      <c r="N186" s="102">
        <v>190</v>
      </c>
      <c r="O186" s="102">
        <v>180</v>
      </c>
      <c r="P186" s="103">
        <f>VLOOKUP(C186,'[3]1. MA DO'!$E$5:$AJ$1933,32,0)</f>
        <v>1.1299999999999999</v>
      </c>
    </row>
    <row r="187" spans="1:16" ht="78.75" customHeight="1" x14ac:dyDescent="0.25">
      <c r="A187" s="100">
        <v>182</v>
      </c>
      <c r="B187" s="100" t="str">
        <f>'[4]ĐẤT PNN'!B185</f>
        <v>VT4*0,8</v>
      </c>
      <c r="C187" s="100" t="s">
        <v>16</v>
      </c>
      <c r="D187" s="100" t="s">
        <v>268</v>
      </c>
      <c r="E187" s="100" t="str">
        <f t="shared" si="15"/>
        <v>Phường Bảo Vinh</v>
      </c>
      <c r="F187" s="100" t="str">
        <f t="shared" si="16"/>
        <v>Phường Bảo VinhVị trí 4100</v>
      </c>
      <c r="G187" s="100" t="s">
        <v>270</v>
      </c>
      <c r="H187" s="94" t="str">
        <f t="shared" si="18"/>
        <v>Phường Bảo VinhCác đường còn lạiVị trí 1160</v>
      </c>
      <c r="I187" s="122" t="s">
        <v>247</v>
      </c>
      <c r="J187" s="122"/>
      <c r="K187" s="122"/>
      <c r="L187" s="104">
        <v>100</v>
      </c>
      <c r="M187" s="104">
        <v>90</v>
      </c>
      <c r="N187" s="102">
        <v>140</v>
      </c>
      <c r="O187" s="102">
        <v>130</v>
      </c>
      <c r="P187" s="103">
        <f>VLOOKUP(C187,'[3]1. MA DO'!$E$5:$AJ$1933,32,0)</f>
        <v>1.1299999999999999</v>
      </c>
    </row>
    <row r="188" spans="1:16" ht="47.25" customHeight="1" x14ac:dyDescent="0.25">
      <c r="A188" s="100">
        <v>183</v>
      </c>
      <c r="B188" s="100" t="str">
        <f>'[4]ĐẤT PNN'!B186</f>
        <v>LK88DT</v>
      </c>
      <c r="C188" s="100" t="s">
        <v>60</v>
      </c>
      <c r="D188" s="100" t="s">
        <v>260</v>
      </c>
      <c r="E188" s="100" t="str">
        <f t="shared" si="15"/>
        <v>Phường Bảo Vinh</v>
      </c>
      <c r="F188" s="100" t="str">
        <f t="shared" si="16"/>
        <v>Phường Bảo VinhVị trí 1280</v>
      </c>
      <c r="G188" s="100" t="s">
        <v>266</v>
      </c>
      <c r="H188" s="94" t="str">
        <f t="shared" ref="H188:H201" si="19">E188&amp;G188&amp;D$6&amp;$L$6</f>
        <v>Phường Bảo VinhTPLK2Vị trí 1280</v>
      </c>
      <c r="I188" s="101" t="s">
        <v>15</v>
      </c>
      <c r="J188" s="101" t="s">
        <v>27</v>
      </c>
      <c r="K188" s="101" t="s">
        <v>78</v>
      </c>
      <c r="L188" s="102">
        <v>280</v>
      </c>
      <c r="M188" s="102">
        <v>230</v>
      </c>
      <c r="N188" s="102">
        <v>700</v>
      </c>
      <c r="O188" s="102">
        <v>580</v>
      </c>
      <c r="P188" s="103">
        <f>VLOOKUP(C188,'[3]1. MA DO'!$E$5:$AJ$1933,32,0)</f>
        <v>1.1100000000000001</v>
      </c>
    </row>
    <row r="189" spans="1:16" ht="141.75" customHeight="1" x14ac:dyDescent="0.25">
      <c r="A189" s="100">
        <v>184</v>
      </c>
      <c r="B189" s="100" t="str">
        <f>'[4]ĐẤT PNN'!B187</f>
        <v>VT2</v>
      </c>
      <c r="C189" s="100" t="s">
        <v>60</v>
      </c>
      <c r="D189" s="100" t="s">
        <v>261</v>
      </c>
      <c r="E189" s="100" t="str">
        <f t="shared" si="15"/>
        <v>Phường Bảo Vinh</v>
      </c>
      <c r="F189" s="100" t="str">
        <f t="shared" si="16"/>
        <v>Phường Bảo VinhVị trí 2260</v>
      </c>
      <c r="G189" s="100" t="s">
        <v>266</v>
      </c>
      <c r="H189" s="94" t="str">
        <f t="shared" si="19"/>
        <v>Phường Bảo VinhTPLK2Vị trí 1280</v>
      </c>
      <c r="I189" s="122" t="s">
        <v>248</v>
      </c>
      <c r="J189" s="122"/>
      <c r="K189" s="122"/>
      <c r="L189" s="104">
        <v>260</v>
      </c>
      <c r="M189" s="104">
        <v>190</v>
      </c>
      <c r="N189" s="102">
        <v>470</v>
      </c>
      <c r="O189" s="102">
        <v>340</v>
      </c>
      <c r="P189" s="103">
        <f>VLOOKUP(C189,'[3]1. MA DO'!$E$5:$AJ$1933,32,0)</f>
        <v>1.1100000000000001</v>
      </c>
    </row>
    <row r="190" spans="1:16" ht="157.5" customHeight="1" x14ac:dyDescent="0.25">
      <c r="A190" s="100">
        <v>185</v>
      </c>
      <c r="B190" s="100" t="str">
        <f>'[4]ĐẤT PNN'!B188</f>
        <v>VT3</v>
      </c>
      <c r="C190" s="100" t="s">
        <v>60</v>
      </c>
      <c r="D190" s="100" t="s">
        <v>267</v>
      </c>
      <c r="E190" s="100" t="str">
        <f t="shared" si="15"/>
        <v>Phường Bảo Vinh</v>
      </c>
      <c r="F190" s="100" t="str">
        <f t="shared" si="16"/>
        <v>Phường Bảo VinhVị trí 3230</v>
      </c>
      <c r="G190" s="100" t="s">
        <v>266</v>
      </c>
      <c r="H190" s="94" t="str">
        <f t="shared" si="19"/>
        <v>Phường Bảo VinhTPLK2Vị trí 1280</v>
      </c>
      <c r="I190" s="122" t="s">
        <v>249</v>
      </c>
      <c r="J190" s="122"/>
      <c r="K190" s="122"/>
      <c r="L190" s="104">
        <v>230</v>
      </c>
      <c r="M190" s="104">
        <v>170</v>
      </c>
      <c r="N190" s="102">
        <v>370</v>
      </c>
      <c r="O190" s="102">
        <v>270</v>
      </c>
      <c r="P190" s="103">
        <f>VLOOKUP(C190,'[3]1. MA DO'!$E$5:$AJ$1933,32,0)</f>
        <v>1.1100000000000001</v>
      </c>
    </row>
    <row r="191" spans="1:16" ht="94.5" customHeight="1" x14ac:dyDescent="0.25">
      <c r="A191" s="100">
        <v>186</v>
      </c>
      <c r="B191" s="100" t="str">
        <f>'[4]ĐẤT PNN'!B189</f>
        <v>VT4</v>
      </c>
      <c r="C191" s="100" t="s">
        <v>60</v>
      </c>
      <c r="D191" s="100" t="s">
        <v>268</v>
      </c>
      <c r="E191" s="100" t="str">
        <f t="shared" si="15"/>
        <v>Phường Bảo Vinh</v>
      </c>
      <c r="F191" s="100" t="str">
        <f t="shared" si="16"/>
        <v>Phường Bảo VinhVị trí 4220</v>
      </c>
      <c r="G191" s="100" t="s">
        <v>266</v>
      </c>
      <c r="H191" s="94" t="str">
        <f t="shared" si="19"/>
        <v>Phường Bảo VinhTPLK2Vị trí 1280</v>
      </c>
      <c r="I191" s="122" t="s">
        <v>250</v>
      </c>
      <c r="J191" s="122"/>
      <c r="K191" s="122"/>
      <c r="L191" s="104">
        <v>220</v>
      </c>
      <c r="M191" s="104">
        <v>150</v>
      </c>
      <c r="N191" s="102">
        <v>310</v>
      </c>
      <c r="O191" s="102">
        <v>210</v>
      </c>
      <c r="P191" s="103">
        <f>VLOOKUP(C191,'[3]1. MA DO'!$E$5:$AJ$1933,32,0)</f>
        <v>1.1100000000000001</v>
      </c>
    </row>
    <row r="192" spans="1:16" ht="141.75" customHeight="1" x14ac:dyDescent="0.25">
      <c r="A192" s="100">
        <v>187</v>
      </c>
      <c r="B192" s="100" t="str">
        <f>'[4]ĐẤT PNN'!B190</f>
        <v>VT2*0,8</v>
      </c>
      <c r="C192" s="100" t="s">
        <v>60</v>
      </c>
      <c r="D192" s="100" t="s">
        <v>261</v>
      </c>
      <c r="E192" s="100" t="str">
        <f t="shared" si="15"/>
        <v>Phường Bảo Vinh</v>
      </c>
      <c r="F192" s="100" t="str">
        <f t="shared" si="16"/>
        <v>Phường Bảo VinhVị trí 2260</v>
      </c>
      <c r="G192" s="100" t="s">
        <v>266</v>
      </c>
      <c r="H192" s="94" t="str">
        <f t="shared" si="19"/>
        <v>Phường Bảo VinhTPLK2Vị trí 1280</v>
      </c>
      <c r="I192" s="122" t="s">
        <v>251</v>
      </c>
      <c r="J192" s="122"/>
      <c r="K192" s="122"/>
      <c r="L192" s="104">
        <v>260</v>
      </c>
      <c r="M192" s="104">
        <v>190</v>
      </c>
      <c r="N192" s="102">
        <v>470</v>
      </c>
      <c r="O192" s="102">
        <v>340</v>
      </c>
      <c r="P192" s="103">
        <f>VLOOKUP(C192,'[3]1. MA DO'!$E$5:$AJ$1933,32,0)</f>
        <v>1.1100000000000001</v>
      </c>
    </row>
    <row r="193" spans="1:16" ht="157.5" customHeight="1" x14ac:dyDescent="0.25">
      <c r="A193" s="100">
        <v>188</v>
      </c>
      <c r="B193" s="100" t="str">
        <f>'[4]ĐẤT PNN'!B191</f>
        <v>VT3*0,8</v>
      </c>
      <c r="C193" s="100" t="s">
        <v>60</v>
      </c>
      <c r="D193" s="100" t="s">
        <v>267</v>
      </c>
      <c r="E193" s="100" t="str">
        <f t="shared" si="15"/>
        <v>Phường Bảo Vinh</v>
      </c>
      <c r="F193" s="100" t="str">
        <f t="shared" si="16"/>
        <v>Phường Bảo VinhVị trí 3230</v>
      </c>
      <c r="G193" s="100" t="s">
        <v>266</v>
      </c>
      <c r="H193" s="94" t="str">
        <f t="shared" si="19"/>
        <v>Phường Bảo VinhTPLK2Vị trí 1280</v>
      </c>
      <c r="I193" s="122" t="s">
        <v>252</v>
      </c>
      <c r="J193" s="122"/>
      <c r="K193" s="122"/>
      <c r="L193" s="104">
        <v>230</v>
      </c>
      <c r="M193" s="104">
        <v>170</v>
      </c>
      <c r="N193" s="102">
        <v>370</v>
      </c>
      <c r="O193" s="102">
        <v>270</v>
      </c>
      <c r="P193" s="103">
        <f>VLOOKUP(C193,'[3]1. MA DO'!$E$5:$AJ$1933,32,0)</f>
        <v>1.1100000000000001</v>
      </c>
    </row>
    <row r="194" spans="1:16" ht="94.5" customHeight="1" x14ac:dyDescent="0.25">
      <c r="A194" s="100">
        <v>189</v>
      </c>
      <c r="B194" s="100" t="str">
        <f>'[4]ĐẤT PNN'!B192</f>
        <v>VT4*0,8</v>
      </c>
      <c r="C194" s="100" t="s">
        <v>60</v>
      </c>
      <c r="D194" s="100" t="s">
        <v>268</v>
      </c>
      <c r="E194" s="100" t="str">
        <f t="shared" si="15"/>
        <v>Phường Bảo Vinh</v>
      </c>
      <c r="F194" s="100" t="str">
        <f t="shared" si="16"/>
        <v>Phường Bảo VinhVị trí 4220</v>
      </c>
      <c r="G194" s="100" t="s">
        <v>266</v>
      </c>
      <c r="H194" s="94" t="str">
        <f t="shared" si="19"/>
        <v>Phường Bảo VinhTPLK2Vị trí 1280</v>
      </c>
      <c r="I194" s="122" t="s">
        <v>253</v>
      </c>
      <c r="J194" s="122"/>
      <c r="K194" s="122"/>
      <c r="L194" s="104">
        <v>220</v>
      </c>
      <c r="M194" s="104">
        <v>150</v>
      </c>
      <c r="N194" s="102">
        <v>310</v>
      </c>
      <c r="O194" s="102">
        <v>210</v>
      </c>
      <c r="P194" s="103">
        <f>VLOOKUP(C194,'[3]1. MA DO'!$E$5:$AJ$1933,32,0)</f>
        <v>1.1100000000000001</v>
      </c>
    </row>
    <row r="195" spans="1:16" ht="31.5" customHeight="1" x14ac:dyDescent="0.25">
      <c r="A195" s="100">
        <v>190</v>
      </c>
      <c r="B195" s="100" t="str">
        <f>'[4]ĐẤT PNN'!B193</f>
        <v>LK19DT_D1</v>
      </c>
      <c r="C195" s="100" t="s">
        <v>31</v>
      </c>
      <c r="D195" s="100" t="s">
        <v>260</v>
      </c>
      <c r="E195" s="100" t="str">
        <f t="shared" si="15"/>
        <v>Phường Bảo Vinh</v>
      </c>
      <c r="F195" s="100" t="str">
        <f t="shared" si="16"/>
        <v>Phường Bảo VinhVị trí 1280</v>
      </c>
      <c r="G195" s="100" t="s">
        <v>266</v>
      </c>
      <c r="H195" s="94" t="str">
        <f t="shared" si="19"/>
        <v>Phường Bảo VinhTPLK2Vị trí 1280</v>
      </c>
      <c r="I195" s="101" t="s">
        <v>12</v>
      </c>
      <c r="J195" s="101" t="s">
        <v>13</v>
      </c>
      <c r="K195" s="101" t="s">
        <v>77</v>
      </c>
      <c r="L195" s="102">
        <v>280</v>
      </c>
      <c r="M195" s="102">
        <v>230</v>
      </c>
      <c r="N195" s="102">
        <v>700</v>
      </c>
      <c r="O195" s="102">
        <v>580</v>
      </c>
      <c r="P195" s="103">
        <f>VLOOKUP(C195,'[3]1. MA DO'!$E$5:$AJ$1933,32,0)</f>
        <v>1.1299999999999999</v>
      </c>
    </row>
    <row r="196" spans="1:16" ht="110.25" customHeight="1" x14ac:dyDescent="0.25">
      <c r="A196" s="100">
        <v>191</v>
      </c>
      <c r="B196" s="100" t="str">
        <f>'[4]ĐẤT PNN'!B194</f>
        <v>VT2</v>
      </c>
      <c r="C196" s="100" t="s">
        <v>31</v>
      </c>
      <c r="D196" s="100" t="s">
        <v>261</v>
      </c>
      <c r="E196" s="100" t="str">
        <f t="shared" si="15"/>
        <v>Phường Bảo Vinh</v>
      </c>
      <c r="F196" s="100" t="str">
        <f t="shared" si="16"/>
        <v>Phường Bảo VinhVị trí 2260</v>
      </c>
      <c r="G196" s="100" t="s">
        <v>266</v>
      </c>
      <c r="H196" s="94" t="str">
        <f t="shared" si="19"/>
        <v>Phường Bảo VinhTPLK2Vị trí 1280</v>
      </c>
      <c r="I196" s="122" t="s">
        <v>254</v>
      </c>
      <c r="J196" s="122"/>
      <c r="K196" s="122"/>
      <c r="L196" s="104">
        <v>260</v>
      </c>
      <c r="M196" s="104">
        <v>190</v>
      </c>
      <c r="N196" s="102">
        <v>470</v>
      </c>
      <c r="O196" s="102">
        <v>340</v>
      </c>
      <c r="P196" s="103">
        <f>VLOOKUP(C196,'[3]1. MA DO'!$E$5:$AJ$1933,32,0)</f>
        <v>1.1299999999999999</v>
      </c>
    </row>
    <row r="197" spans="1:16" ht="126" customHeight="1" x14ac:dyDescent="0.25">
      <c r="A197" s="100">
        <v>192</v>
      </c>
      <c r="B197" s="100" t="str">
        <f>'[4]ĐẤT PNN'!B195</f>
        <v>VT3</v>
      </c>
      <c r="C197" s="100" t="s">
        <v>31</v>
      </c>
      <c r="D197" s="100" t="s">
        <v>267</v>
      </c>
      <c r="E197" s="100" t="str">
        <f t="shared" si="15"/>
        <v>Phường Bảo Vinh</v>
      </c>
      <c r="F197" s="100" t="str">
        <f t="shared" si="16"/>
        <v>Phường Bảo VinhVị trí 3230</v>
      </c>
      <c r="G197" s="100" t="s">
        <v>266</v>
      </c>
      <c r="H197" s="94" t="str">
        <f t="shared" si="19"/>
        <v>Phường Bảo VinhTPLK2Vị trí 1280</v>
      </c>
      <c r="I197" s="122" t="s">
        <v>255</v>
      </c>
      <c r="J197" s="122"/>
      <c r="K197" s="122"/>
      <c r="L197" s="104">
        <v>230</v>
      </c>
      <c r="M197" s="104">
        <v>170</v>
      </c>
      <c r="N197" s="102">
        <v>370</v>
      </c>
      <c r="O197" s="102">
        <v>270</v>
      </c>
      <c r="P197" s="103">
        <f>VLOOKUP(C197,'[3]1. MA DO'!$E$5:$AJ$1933,32,0)</f>
        <v>1.1299999999999999</v>
      </c>
    </row>
    <row r="198" spans="1:16" ht="63" customHeight="1" x14ac:dyDescent="0.25">
      <c r="A198" s="100">
        <v>193</v>
      </c>
      <c r="B198" s="100" t="str">
        <f>'[4]ĐẤT PNN'!B196</f>
        <v>VT4</v>
      </c>
      <c r="C198" s="100" t="s">
        <v>31</v>
      </c>
      <c r="D198" s="100" t="s">
        <v>268</v>
      </c>
      <c r="E198" s="100" t="str">
        <f t="shared" si="15"/>
        <v>Phường Bảo Vinh</v>
      </c>
      <c r="F198" s="100" t="str">
        <f t="shared" ref="F198:F201" si="20">E198&amp;D198&amp;L198</f>
        <v>Phường Bảo VinhVị trí 4220</v>
      </c>
      <c r="G198" s="100" t="s">
        <v>266</v>
      </c>
      <c r="H198" s="94" t="str">
        <f t="shared" si="19"/>
        <v>Phường Bảo VinhTPLK2Vị trí 1280</v>
      </c>
      <c r="I198" s="122" t="s">
        <v>256</v>
      </c>
      <c r="J198" s="122"/>
      <c r="K198" s="122"/>
      <c r="L198" s="104">
        <v>220</v>
      </c>
      <c r="M198" s="104">
        <v>150</v>
      </c>
      <c r="N198" s="102">
        <v>310</v>
      </c>
      <c r="O198" s="102">
        <v>210</v>
      </c>
      <c r="P198" s="103">
        <f>VLOOKUP(C198,'[3]1. MA DO'!$E$5:$AJ$1933,32,0)</f>
        <v>1.1299999999999999</v>
      </c>
    </row>
    <row r="199" spans="1:16" ht="110.25" customHeight="1" x14ac:dyDescent="0.25">
      <c r="A199" s="100">
        <v>194</v>
      </c>
      <c r="B199" s="100" t="str">
        <f>'[4]ĐẤT PNN'!B197</f>
        <v>VT2*0,8</v>
      </c>
      <c r="C199" s="100" t="s">
        <v>31</v>
      </c>
      <c r="D199" s="100" t="s">
        <v>261</v>
      </c>
      <c r="E199" s="100" t="str">
        <f t="shared" si="15"/>
        <v>Phường Bảo Vinh</v>
      </c>
      <c r="F199" s="100" t="str">
        <f t="shared" si="20"/>
        <v>Phường Bảo VinhVị trí 2260</v>
      </c>
      <c r="G199" s="100" t="s">
        <v>266</v>
      </c>
      <c r="H199" s="94" t="str">
        <f t="shared" si="19"/>
        <v>Phường Bảo VinhTPLK2Vị trí 1280</v>
      </c>
      <c r="I199" s="122" t="s">
        <v>257</v>
      </c>
      <c r="J199" s="122"/>
      <c r="K199" s="122"/>
      <c r="L199" s="104">
        <v>260</v>
      </c>
      <c r="M199" s="104">
        <v>190</v>
      </c>
      <c r="N199" s="102">
        <v>470</v>
      </c>
      <c r="O199" s="102">
        <v>340</v>
      </c>
      <c r="P199" s="103">
        <f>VLOOKUP(C199,'[3]1. MA DO'!$E$5:$AJ$1933,32,0)</f>
        <v>1.1299999999999999</v>
      </c>
    </row>
    <row r="200" spans="1:16" ht="126" customHeight="1" x14ac:dyDescent="0.25">
      <c r="A200" s="100">
        <v>195</v>
      </c>
      <c r="B200" s="100" t="str">
        <f>'[4]ĐẤT PNN'!B198</f>
        <v>VT3*0,8</v>
      </c>
      <c r="C200" s="100" t="s">
        <v>31</v>
      </c>
      <c r="D200" s="100" t="s">
        <v>267</v>
      </c>
      <c r="E200" s="100" t="str">
        <f t="shared" si="15"/>
        <v>Phường Bảo Vinh</v>
      </c>
      <c r="F200" s="100" t="str">
        <f t="shared" si="20"/>
        <v>Phường Bảo VinhVị trí 3230</v>
      </c>
      <c r="G200" s="100" t="s">
        <v>266</v>
      </c>
      <c r="H200" s="94" t="str">
        <f t="shared" si="19"/>
        <v>Phường Bảo VinhTPLK2Vị trí 1280</v>
      </c>
      <c r="I200" s="122" t="s">
        <v>258</v>
      </c>
      <c r="J200" s="122"/>
      <c r="K200" s="122"/>
      <c r="L200" s="104">
        <v>230</v>
      </c>
      <c r="M200" s="104">
        <v>170</v>
      </c>
      <c r="N200" s="102">
        <v>370</v>
      </c>
      <c r="O200" s="102">
        <v>270</v>
      </c>
      <c r="P200" s="103">
        <f>VLOOKUP(C200,'[3]1. MA DO'!$E$5:$AJ$1933,32,0)</f>
        <v>1.1299999999999999</v>
      </c>
    </row>
    <row r="201" spans="1:16" ht="63" customHeight="1" x14ac:dyDescent="0.25">
      <c r="A201" s="100">
        <v>196</v>
      </c>
      <c r="B201" s="100" t="str">
        <f>'[4]ĐẤT PNN'!B199</f>
        <v>VT4*0,8</v>
      </c>
      <c r="C201" s="100" t="s">
        <v>31</v>
      </c>
      <c r="D201" s="100" t="s">
        <v>268</v>
      </c>
      <c r="E201" s="100" t="str">
        <f t="shared" si="15"/>
        <v>Phường Bảo Vinh</v>
      </c>
      <c r="F201" s="100" t="str">
        <f t="shared" si="20"/>
        <v>Phường Bảo VinhVị trí 4220</v>
      </c>
      <c r="G201" s="100" t="s">
        <v>266</v>
      </c>
      <c r="H201" s="94" t="str">
        <f t="shared" si="19"/>
        <v>Phường Bảo VinhTPLK2Vị trí 1280</v>
      </c>
      <c r="I201" s="122" t="s">
        <v>259</v>
      </c>
      <c r="J201" s="122"/>
      <c r="K201" s="122"/>
      <c r="L201" s="104">
        <v>220</v>
      </c>
      <c r="M201" s="104">
        <v>150</v>
      </c>
      <c r="N201" s="102">
        <v>310</v>
      </c>
      <c r="O201" s="102">
        <v>210</v>
      </c>
      <c r="P201" s="103">
        <f>VLOOKUP(C201,'[3]1. MA DO'!$E$5:$AJ$1933,32,0)</f>
        <v>1.1299999999999999</v>
      </c>
    </row>
  </sheetData>
  <autoFilter ref="A4:P5" xr:uid="{322743B0-3787-407F-BD51-422107DAF1CD}"/>
  <mergeCells count="175">
    <mergeCell ref="N4:N5"/>
    <mergeCell ref="O4:O5"/>
    <mergeCell ref="L4:L5"/>
    <mergeCell ref="P4:P5"/>
    <mergeCell ref="M4:M5"/>
    <mergeCell ref="I28:K28"/>
    <mergeCell ref="I29:K29"/>
    <mergeCell ref="I30:K30"/>
    <mergeCell ref="I7:K7"/>
    <mergeCell ref="I8:K8"/>
    <mergeCell ref="I9:K9"/>
    <mergeCell ref="I10:K10"/>
    <mergeCell ref="I11:K11"/>
    <mergeCell ref="I12:K12"/>
    <mergeCell ref="I31:K31"/>
    <mergeCell ref="I32:K32"/>
    <mergeCell ref="I33:K33"/>
    <mergeCell ref="I14:K14"/>
    <mergeCell ref="I15:K15"/>
    <mergeCell ref="I16:K16"/>
    <mergeCell ref="I17:K17"/>
    <mergeCell ref="I18:K18"/>
    <mergeCell ref="I19:K19"/>
    <mergeCell ref="I21:K21"/>
    <mergeCell ref="I22:K22"/>
    <mergeCell ref="I23:K23"/>
    <mergeCell ref="I24:K24"/>
    <mergeCell ref="I25:K25"/>
    <mergeCell ref="I26:K26"/>
    <mergeCell ref="I201:K201"/>
    <mergeCell ref="I189:K189"/>
    <mergeCell ref="I190:K190"/>
    <mergeCell ref="I191:K191"/>
    <mergeCell ref="I192:K192"/>
    <mergeCell ref="I193:K193"/>
    <mergeCell ref="I194:K194"/>
    <mergeCell ref="I196:K196"/>
    <mergeCell ref="I197:K197"/>
    <mergeCell ref="I198:K198"/>
    <mergeCell ref="I199:K199"/>
    <mergeCell ref="I200:K200"/>
    <mergeCell ref="I42:K42"/>
    <mergeCell ref="I43:K43"/>
    <mergeCell ref="I44:K44"/>
    <mergeCell ref="I45:K45"/>
    <mergeCell ref="I46:K46"/>
    <mergeCell ref="I47:K47"/>
    <mergeCell ref="I35:K35"/>
    <mergeCell ref="I36:K36"/>
    <mergeCell ref="I37:K37"/>
    <mergeCell ref="I38:K38"/>
    <mergeCell ref="I39:K39"/>
    <mergeCell ref="I40:K40"/>
    <mergeCell ref="I49:K49"/>
    <mergeCell ref="I50:K50"/>
    <mergeCell ref="I51:K51"/>
    <mergeCell ref="I52:K52"/>
    <mergeCell ref="I53:K53"/>
    <mergeCell ref="I54:K54"/>
    <mergeCell ref="I70:K70"/>
    <mergeCell ref="I71:K71"/>
    <mergeCell ref="I72:K72"/>
    <mergeCell ref="I66:K66"/>
    <mergeCell ref="I67:K67"/>
    <mergeCell ref="I68:K68"/>
    <mergeCell ref="I56:K56"/>
    <mergeCell ref="I57:K57"/>
    <mergeCell ref="I58:K58"/>
    <mergeCell ref="I59:K59"/>
    <mergeCell ref="I60:K60"/>
    <mergeCell ref="I61:K61"/>
    <mergeCell ref="I73:K73"/>
    <mergeCell ref="I74:K74"/>
    <mergeCell ref="I75:K75"/>
    <mergeCell ref="I63:K63"/>
    <mergeCell ref="I64:K64"/>
    <mergeCell ref="I65:K65"/>
    <mergeCell ref="I77:K77"/>
    <mergeCell ref="I78:K78"/>
    <mergeCell ref="I79:K79"/>
    <mergeCell ref="I116:K116"/>
    <mergeCell ref="I117:K117"/>
    <mergeCell ref="I80:K80"/>
    <mergeCell ref="I81:K81"/>
    <mergeCell ref="I82:K82"/>
    <mergeCell ref="I98:K98"/>
    <mergeCell ref="I99:K99"/>
    <mergeCell ref="I100:K100"/>
    <mergeCell ref="I101:K101"/>
    <mergeCell ref="I102:K102"/>
    <mergeCell ref="I103:K103"/>
    <mergeCell ref="I91:K91"/>
    <mergeCell ref="I92:K92"/>
    <mergeCell ref="I93:K93"/>
    <mergeCell ref="I94:K94"/>
    <mergeCell ref="I95:K95"/>
    <mergeCell ref="I96:K96"/>
    <mergeCell ref="I84:K84"/>
    <mergeCell ref="I85:K85"/>
    <mergeCell ref="I86:K86"/>
    <mergeCell ref="I87:K87"/>
    <mergeCell ref="I88:K88"/>
    <mergeCell ref="I89:K89"/>
    <mergeCell ref="I156:K156"/>
    <mergeCell ref="I157:K157"/>
    <mergeCell ref="I119:K119"/>
    <mergeCell ref="I120:K120"/>
    <mergeCell ref="I121:K121"/>
    <mergeCell ref="I133:K133"/>
    <mergeCell ref="I134:K134"/>
    <mergeCell ref="I135:K135"/>
    <mergeCell ref="I105:K105"/>
    <mergeCell ref="I106:K106"/>
    <mergeCell ref="I107:K107"/>
    <mergeCell ref="I108:K108"/>
    <mergeCell ref="I109:K109"/>
    <mergeCell ref="I110:K110"/>
    <mergeCell ref="I126:K126"/>
    <mergeCell ref="I127:K127"/>
    <mergeCell ref="I128:K128"/>
    <mergeCell ref="I122:K122"/>
    <mergeCell ref="I123:K123"/>
    <mergeCell ref="I124:K124"/>
    <mergeCell ref="I112:K112"/>
    <mergeCell ref="I113:K113"/>
    <mergeCell ref="I114:K114"/>
    <mergeCell ref="I115:K115"/>
    <mergeCell ref="I172:K172"/>
    <mergeCell ref="I173:K173"/>
    <mergeCell ref="I158:K158"/>
    <mergeCell ref="I159:K159"/>
    <mergeCell ref="I147:K147"/>
    <mergeCell ref="I148:K148"/>
    <mergeCell ref="I149:K149"/>
    <mergeCell ref="I129:K129"/>
    <mergeCell ref="I130:K130"/>
    <mergeCell ref="I131:K131"/>
    <mergeCell ref="I150:K150"/>
    <mergeCell ref="I151:K151"/>
    <mergeCell ref="I152:K152"/>
    <mergeCell ref="I140:K140"/>
    <mergeCell ref="I141:K141"/>
    <mergeCell ref="I142:K142"/>
    <mergeCell ref="I143:K143"/>
    <mergeCell ref="I144:K144"/>
    <mergeCell ref="I145:K145"/>
    <mergeCell ref="I136:K136"/>
    <mergeCell ref="I137:K137"/>
    <mergeCell ref="I138:K138"/>
    <mergeCell ref="I154:K154"/>
    <mergeCell ref="I155:K155"/>
    <mergeCell ref="A1:R2"/>
    <mergeCell ref="A3:P3"/>
    <mergeCell ref="I185:K185"/>
    <mergeCell ref="I186:K186"/>
    <mergeCell ref="I187:K187"/>
    <mergeCell ref="I175:K175"/>
    <mergeCell ref="I176:K176"/>
    <mergeCell ref="I177:K177"/>
    <mergeCell ref="I161:K161"/>
    <mergeCell ref="I162:K162"/>
    <mergeCell ref="I163:K163"/>
    <mergeCell ref="I164:K164"/>
    <mergeCell ref="I165:K165"/>
    <mergeCell ref="I166:K166"/>
    <mergeCell ref="I182:K182"/>
    <mergeCell ref="I183:K183"/>
    <mergeCell ref="I184:K184"/>
    <mergeCell ref="I178:K178"/>
    <mergeCell ref="I179:K179"/>
    <mergeCell ref="I180:K180"/>
    <mergeCell ref="I168:K168"/>
    <mergeCell ref="I169:K169"/>
    <mergeCell ref="I170:K170"/>
    <mergeCell ref="I171:K171"/>
  </mergeCells>
  <printOptions horizontalCentered="1" verticalCentered="1"/>
  <pageMargins left="0.2" right="0.2" top="0.2" bottom="0.2" header="0.2" footer="0.2"/>
  <pageSetup paperSize="9" scale="81"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2026-04-14T02:19:32Z</cp:lastPrinted>
  <dcterms:created xsi:type="dcterms:W3CDTF">2025-08-18T04:18:15Z</dcterms:created>
  <dcterms:modified xsi:type="dcterms:W3CDTF">2026-04-16T08:35:02Z</dcterms:modified>
</cp:coreProperties>
</file>